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55"/>
  </bookViews>
  <sheets>
    <sheet name="2022" sheetId="1" r:id="rId1"/>
    <sheet name="2023" sheetId="2" r:id="rId2"/>
    <sheet name="2024" sheetId="3" r:id="rId3"/>
  </sheets>
  <externalReferences>
    <externalReference r:id="rId4"/>
  </externalReferences>
  <definedNames>
    <definedName name="_xlnm.Print_Titles" localSheetId="0">'2022'!$2:$3</definedName>
    <definedName name="_xlnm.Print_Titles" localSheetId="1">'2023'!$2:$3</definedName>
    <definedName name="_xlnm.Print_Titles" localSheetId="2">'2024'!$2:$3</definedName>
  </definedNames>
  <calcPr calcId="152511"/>
</workbook>
</file>

<file path=xl/calcChain.xml><?xml version="1.0" encoding="utf-8"?>
<calcChain xmlns="http://schemas.openxmlformats.org/spreadsheetml/2006/main">
  <c r="J4" i="3" l="1"/>
  <c r="J4" i="2"/>
  <c r="J4" i="1"/>
  <c r="L4" i="1"/>
  <c r="I49" i="3" l="1"/>
  <c r="H49" i="3"/>
  <c r="G49" i="3"/>
  <c r="L48" i="3"/>
  <c r="J48" i="3"/>
  <c r="L47" i="3"/>
  <c r="J47" i="3"/>
  <c r="L46" i="3"/>
  <c r="J46" i="3"/>
  <c r="L45" i="3"/>
  <c r="J45" i="3"/>
  <c r="L44" i="3"/>
  <c r="J44" i="3"/>
  <c r="L43" i="3"/>
  <c r="J43" i="3"/>
  <c r="L42" i="3"/>
  <c r="J42" i="3"/>
  <c r="L41" i="3"/>
  <c r="J41" i="3"/>
  <c r="L40" i="3"/>
  <c r="J40" i="3"/>
  <c r="L39" i="3"/>
  <c r="J39" i="3"/>
  <c r="L38" i="3"/>
  <c r="J38" i="3"/>
  <c r="L37" i="3"/>
  <c r="J37" i="3"/>
  <c r="L36" i="3"/>
  <c r="J36" i="3"/>
  <c r="L35" i="3"/>
  <c r="J35" i="3"/>
  <c r="L34" i="3"/>
  <c r="J34" i="3"/>
  <c r="M34" i="3" s="1"/>
  <c r="L33" i="3"/>
  <c r="J33" i="3"/>
  <c r="L32" i="3"/>
  <c r="J32" i="3"/>
  <c r="L31" i="3"/>
  <c r="J31" i="3"/>
  <c r="M31" i="3" s="1"/>
  <c r="L30" i="3"/>
  <c r="J30" i="3"/>
  <c r="M30" i="3" s="1"/>
  <c r="L29" i="3"/>
  <c r="J29" i="3"/>
  <c r="L28" i="3"/>
  <c r="J28" i="3"/>
  <c r="M28" i="3" s="1"/>
  <c r="L27" i="3"/>
  <c r="J27" i="3"/>
  <c r="L26" i="3"/>
  <c r="J26" i="3"/>
  <c r="M26" i="3" s="1"/>
  <c r="L25" i="3"/>
  <c r="J25" i="3"/>
  <c r="L24" i="3"/>
  <c r="J24" i="3"/>
  <c r="M24" i="3" s="1"/>
  <c r="L23" i="3"/>
  <c r="J23" i="3"/>
  <c r="L22" i="3"/>
  <c r="J22" i="3"/>
  <c r="M22" i="3" s="1"/>
  <c r="L21" i="3"/>
  <c r="J21" i="3"/>
  <c r="L20" i="3"/>
  <c r="J20" i="3"/>
  <c r="L19" i="3"/>
  <c r="J19" i="3"/>
  <c r="L18" i="3"/>
  <c r="J18" i="3"/>
  <c r="M18" i="3" s="1"/>
  <c r="L17" i="3"/>
  <c r="J17" i="3"/>
  <c r="L16" i="3"/>
  <c r="J16" i="3"/>
  <c r="L15" i="3"/>
  <c r="J15" i="3"/>
  <c r="L14" i="3"/>
  <c r="J14" i="3"/>
  <c r="L13" i="3"/>
  <c r="J13" i="3"/>
  <c r="L12" i="3"/>
  <c r="J12" i="3"/>
  <c r="L11" i="3"/>
  <c r="J11" i="3"/>
  <c r="L10" i="3"/>
  <c r="J10" i="3"/>
  <c r="L9" i="3"/>
  <c r="J9" i="3"/>
  <c r="L8" i="3"/>
  <c r="J8" i="3"/>
  <c r="L7" i="3"/>
  <c r="J7" i="3"/>
  <c r="L6" i="3"/>
  <c r="J6" i="3"/>
  <c r="L5" i="3"/>
  <c r="J5" i="3"/>
  <c r="L4" i="3"/>
  <c r="I49" i="2"/>
  <c r="H49" i="2"/>
  <c r="G49" i="2"/>
  <c r="L48" i="2"/>
  <c r="J48" i="2"/>
  <c r="L47" i="2"/>
  <c r="J47" i="2"/>
  <c r="M47" i="2" s="1"/>
  <c r="L46" i="2"/>
  <c r="J46" i="2"/>
  <c r="L45" i="2"/>
  <c r="J45" i="2"/>
  <c r="L44" i="2"/>
  <c r="J44" i="2"/>
  <c r="L43" i="2"/>
  <c r="J43" i="2"/>
  <c r="M43" i="2" s="1"/>
  <c r="L42" i="2"/>
  <c r="J42" i="2"/>
  <c r="L41" i="2"/>
  <c r="J41" i="2"/>
  <c r="L40" i="2"/>
  <c r="J40" i="2"/>
  <c r="L39" i="2"/>
  <c r="J39" i="2"/>
  <c r="M39" i="2" s="1"/>
  <c r="L38" i="2"/>
  <c r="J38" i="2"/>
  <c r="M38" i="2" s="1"/>
  <c r="L37" i="2"/>
  <c r="J37" i="2"/>
  <c r="L36" i="2"/>
  <c r="J36" i="2"/>
  <c r="L35" i="2"/>
  <c r="J35" i="2"/>
  <c r="L34" i="2"/>
  <c r="J34" i="2"/>
  <c r="M34" i="2" s="1"/>
  <c r="L33" i="2"/>
  <c r="J33" i="2"/>
  <c r="L32" i="2"/>
  <c r="J32" i="2"/>
  <c r="M32" i="2" s="1"/>
  <c r="L31" i="2"/>
  <c r="J31" i="2"/>
  <c r="L30" i="2"/>
  <c r="J30" i="2"/>
  <c r="M30" i="2" s="1"/>
  <c r="L29" i="2"/>
  <c r="J29" i="2"/>
  <c r="L28" i="2"/>
  <c r="J28" i="2"/>
  <c r="L27" i="2"/>
  <c r="J27" i="2"/>
  <c r="L26" i="2"/>
  <c r="J26" i="2"/>
  <c r="M26" i="2" s="1"/>
  <c r="L25" i="2"/>
  <c r="J25" i="2"/>
  <c r="L24" i="2"/>
  <c r="J24" i="2"/>
  <c r="L23" i="2"/>
  <c r="J23" i="2"/>
  <c r="L22" i="2"/>
  <c r="J22" i="2"/>
  <c r="L21" i="2"/>
  <c r="J21" i="2"/>
  <c r="L20" i="2"/>
  <c r="J20" i="2"/>
  <c r="L19" i="2"/>
  <c r="J19" i="2"/>
  <c r="L18" i="2"/>
  <c r="J18" i="2"/>
  <c r="L17" i="2"/>
  <c r="J17" i="2"/>
  <c r="L16" i="2"/>
  <c r="J16" i="2"/>
  <c r="L15" i="2"/>
  <c r="J15" i="2"/>
  <c r="L14" i="2"/>
  <c r="J14" i="2"/>
  <c r="L13" i="2"/>
  <c r="J13" i="2"/>
  <c r="L12" i="2"/>
  <c r="J12" i="2"/>
  <c r="L11" i="2"/>
  <c r="J11" i="2"/>
  <c r="M11" i="2" s="1"/>
  <c r="L10" i="2"/>
  <c r="M10" i="2" s="1"/>
  <c r="J10" i="2"/>
  <c r="L9" i="2"/>
  <c r="J9" i="2"/>
  <c r="L8" i="2"/>
  <c r="J8" i="2"/>
  <c r="L7" i="2"/>
  <c r="J7" i="2"/>
  <c r="M7" i="2" s="1"/>
  <c r="L6" i="2"/>
  <c r="J6" i="2"/>
  <c r="L5" i="2"/>
  <c r="J5" i="2"/>
  <c r="L4" i="2"/>
  <c r="I49" i="1"/>
  <c r="H49" i="1"/>
  <c r="G49" i="1"/>
  <c r="L48" i="1"/>
  <c r="C48" i="1"/>
  <c r="J48" i="1" s="1"/>
  <c r="M48" i="1" s="1"/>
  <c r="L47" i="1"/>
  <c r="C47" i="1"/>
  <c r="J47" i="1" s="1"/>
  <c r="L46" i="1"/>
  <c r="C46" i="1"/>
  <c r="J46" i="1" s="1"/>
  <c r="L45" i="1"/>
  <c r="C45" i="1"/>
  <c r="J45" i="1" s="1"/>
  <c r="L44" i="1"/>
  <c r="C44" i="1"/>
  <c r="J44" i="1" s="1"/>
  <c r="L43" i="1"/>
  <c r="C43" i="1"/>
  <c r="J43" i="1" s="1"/>
  <c r="M43" i="1" s="1"/>
  <c r="L42" i="1"/>
  <c r="C42" i="1"/>
  <c r="J42" i="1" s="1"/>
  <c r="L41" i="1"/>
  <c r="C41" i="1"/>
  <c r="J41" i="1" s="1"/>
  <c r="M41" i="1" s="1"/>
  <c r="L40" i="1"/>
  <c r="C40" i="1"/>
  <c r="J40" i="1" s="1"/>
  <c r="M40" i="1" s="1"/>
  <c r="L39" i="1"/>
  <c r="C39" i="1"/>
  <c r="J39" i="1" s="1"/>
  <c r="L38" i="1"/>
  <c r="C38" i="1"/>
  <c r="J38" i="1" s="1"/>
  <c r="M38" i="1" s="1"/>
  <c r="L37" i="1"/>
  <c r="C37" i="1"/>
  <c r="J37" i="1" s="1"/>
  <c r="L36" i="1"/>
  <c r="C36" i="1"/>
  <c r="J36" i="1" s="1"/>
  <c r="M36" i="1" s="1"/>
  <c r="L35" i="1"/>
  <c r="C35" i="1"/>
  <c r="J35" i="1" s="1"/>
  <c r="L34" i="1"/>
  <c r="C34" i="1"/>
  <c r="J34" i="1" s="1"/>
  <c r="M34" i="1" s="1"/>
  <c r="L33" i="1"/>
  <c r="C33" i="1"/>
  <c r="J33" i="1" s="1"/>
  <c r="L32" i="1"/>
  <c r="C32" i="1"/>
  <c r="J32" i="1" s="1"/>
  <c r="M32" i="1" s="1"/>
  <c r="L31" i="1"/>
  <c r="C31" i="1"/>
  <c r="J31" i="1" s="1"/>
  <c r="L30" i="1"/>
  <c r="C30" i="1"/>
  <c r="J30" i="1" s="1"/>
  <c r="M30" i="1" s="1"/>
  <c r="L29" i="1"/>
  <c r="C29" i="1"/>
  <c r="J29" i="1" s="1"/>
  <c r="L28" i="1"/>
  <c r="J28" i="1"/>
  <c r="M28" i="1" s="1"/>
  <c r="C28" i="1"/>
  <c r="L27" i="1"/>
  <c r="C27" i="1"/>
  <c r="J27" i="1" s="1"/>
  <c r="L26" i="1"/>
  <c r="C26" i="1"/>
  <c r="J26" i="1" s="1"/>
  <c r="L25" i="1"/>
  <c r="C25" i="1"/>
  <c r="J25" i="1" s="1"/>
  <c r="L24" i="1"/>
  <c r="C24" i="1"/>
  <c r="J24" i="1" s="1"/>
  <c r="L23" i="1"/>
  <c r="C23" i="1"/>
  <c r="J23" i="1" s="1"/>
  <c r="L22" i="1"/>
  <c r="C22" i="1"/>
  <c r="J22" i="1" s="1"/>
  <c r="L21" i="1"/>
  <c r="C21" i="1"/>
  <c r="J21" i="1" s="1"/>
  <c r="L20" i="1"/>
  <c r="C20" i="1"/>
  <c r="J20" i="1" s="1"/>
  <c r="L19" i="1"/>
  <c r="C19" i="1"/>
  <c r="J19" i="1" s="1"/>
  <c r="L18" i="1"/>
  <c r="C18" i="1"/>
  <c r="J18" i="1" s="1"/>
  <c r="L17" i="1"/>
  <c r="C17" i="1"/>
  <c r="J17" i="1" s="1"/>
  <c r="L16" i="1"/>
  <c r="C16" i="1"/>
  <c r="J16" i="1" s="1"/>
  <c r="L15" i="1"/>
  <c r="C15" i="1"/>
  <c r="J15" i="1" s="1"/>
  <c r="L14" i="1"/>
  <c r="C14" i="1"/>
  <c r="J14" i="1" s="1"/>
  <c r="M14" i="1" s="1"/>
  <c r="L13" i="1"/>
  <c r="C13" i="1"/>
  <c r="J13" i="1" s="1"/>
  <c r="L12" i="1"/>
  <c r="C12" i="1"/>
  <c r="J12" i="1" s="1"/>
  <c r="M12" i="1" s="1"/>
  <c r="L11" i="1"/>
  <c r="C11" i="1"/>
  <c r="J11" i="1" s="1"/>
  <c r="L10" i="1"/>
  <c r="C10" i="1"/>
  <c r="J10" i="1" s="1"/>
  <c r="M10" i="1" s="1"/>
  <c r="L9" i="1"/>
  <c r="C9" i="1"/>
  <c r="J9" i="1" s="1"/>
  <c r="L8" i="1"/>
  <c r="C8" i="1"/>
  <c r="J8" i="1" s="1"/>
  <c r="M8" i="1" s="1"/>
  <c r="L7" i="1"/>
  <c r="C7" i="1"/>
  <c r="J7" i="1" s="1"/>
  <c r="L6" i="1"/>
  <c r="C6" i="1"/>
  <c r="J6" i="1" s="1"/>
  <c r="L5" i="1"/>
  <c r="C5" i="1"/>
  <c r="J5" i="1" s="1"/>
  <c r="C4" i="1"/>
  <c r="M25" i="3" l="1"/>
  <c r="M29" i="3"/>
  <c r="M35" i="3"/>
  <c r="M47" i="3"/>
  <c r="L49" i="3"/>
  <c r="M14" i="3"/>
  <c r="M9" i="3"/>
  <c r="M13" i="3"/>
  <c r="M15" i="3"/>
  <c r="M37" i="3"/>
  <c r="M41" i="3"/>
  <c r="M45" i="3"/>
  <c r="M6" i="3"/>
  <c r="M8" i="3"/>
  <c r="M10" i="3"/>
  <c r="M12" i="3"/>
  <c r="M19" i="3"/>
  <c r="M38" i="3"/>
  <c r="M40" i="3"/>
  <c r="M42" i="3"/>
  <c r="M46" i="3"/>
  <c r="M48" i="3"/>
  <c r="M5" i="2"/>
  <c r="M6" i="2"/>
  <c r="M29" i="2"/>
  <c r="M33" i="2"/>
  <c r="M37" i="2"/>
  <c r="M22" i="2"/>
  <c r="M13" i="2"/>
  <c r="M17" i="2"/>
  <c r="M21" i="2"/>
  <c r="M23" i="2"/>
  <c r="M14" i="2"/>
  <c r="M16" i="2"/>
  <c r="M18" i="2"/>
  <c r="M15" i="1"/>
  <c r="M17" i="1"/>
  <c r="M19" i="1"/>
  <c r="M21" i="1"/>
  <c r="M23" i="1"/>
  <c r="M25" i="1"/>
  <c r="M27" i="1"/>
  <c r="L49" i="1"/>
  <c r="M5" i="1"/>
  <c r="M7" i="1"/>
  <c r="M45" i="1"/>
  <c r="M47" i="1"/>
  <c r="M4" i="1"/>
  <c r="M6" i="1"/>
  <c r="M13" i="1"/>
  <c r="M24" i="1"/>
  <c r="M26" i="1"/>
  <c r="M31" i="1"/>
  <c r="M33" i="1"/>
  <c r="M35" i="1"/>
  <c r="M37" i="1"/>
  <c r="M39" i="1"/>
  <c r="M44" i="1"/>
  <c r="M46" i="1"/>
  <c r="M12" i="2"/>
  <c r="M19" i="2"/>
  <c r="M28" i="2"/>
  <c r="M35" i="2"/>
  <c r="J49" i="3"/>
  <c r="M11" i="3"/>
  <c r="M20" i="3"/>
  <c r="M27" i="3"/>
  <c r="M36" i="3"/>
  <c r="M43" i="3"/>
  <c r="J49" i="2"/>
  <c r="M9" i="2"/>
  <c r="M20" i="2"/>
  <c r="M25" i="2"/>
  <c r="M27" i="2"/>
  <c r="M36" i="2"/>
  <c r="M41" i="2"/>
  <c r="M45" i="2"/>
  <c r="M17" i="3"/>
  <c r="M33" i="3"/>
  <c r="M44" i="3"/>
  <c r="M9" i="1"/>
  <c r="M11" i="1"/>
  <c r="M16" i="1"/>
  <c r="M18" i="1"/>
  <c r="M20" i="1"/>
  <c r="M22" i="1"/>
  <c r="M29" i="1"/>
  <c r="M42" i="1"/>
  <c r="L49" i="2"/>
  <c r="M8" i="2"/>
  <c r="M15" i="2"/>
  <c r="M24" i="2"/>
  <c r="M31" i="2"/>
  <c r="M40" i="2"/>
  <c r="M42" i="2"/>
  <c r="M44" i="2"/>
  <c r="M46" i="2"/>
  <c r="M48" i="2"/>
  <c r="M5" i="3"/>
  <c r="M7" i="3"/>
  <c r="M16" i="3"/>
  <c r="M21" i="3"/>
  <c r="M23" i="3"/>
  <c r="M32" i="3"/>
  <c r="M39" i="3"/>
  <c r="M4" i="3"/>
  <c r="M4" i="2"/>
  <c r="J49" i="1"/>
  <c r="M49" i="2" l="1"/>
  <c r="M49" i="1"/>
  <c r="M49" i="3"/>
</calcChain>
</file>

<file path=xl/sharedStrings.xml><?xml version="1.0" encoding="utf-8"?>
<sst xmlns="http://schemas.openxmlformats.org/spreadsheetml/2006/main" count="186" uniqueCount="66">
  <si>
    <t>Расчет распределения субвенций местным бюджетам из областного бюджета на реализацию прав на получение общедоступного и бесплатного дошкольного образования в муниципальных дошкольных образовательных организациях на 2022 год</t>
  </si>
  <si>
    <t>для групп с режимом функционирования от 8 до 12 часов в день</t>
  </si>
  <si>
    <t>для групп с режимом функционирования от 4 до 5 часов в день</t>
  </si>
  <si>
    <t>для групп с режимом функционирования от 3 до 3,5 часов в день</t>
  </si>
  <si>
    <t>с режимом функционирования от 8 до 12 часов в день</t>
  </si>
  <si>
    <t>с режимом функционирования от 4 до 5 часов в день</t>
  </si>
  <si>
    <t>с режимом функционирования от 3 до 3,5 часов в день</t>
  </si>
  <si>
    <t>Афанасьевский район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</si>
  <si>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</si>
  <si>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</si>
  <si>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</si>
  <si>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</si>
  <si>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</si>
  <si>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Кирово-Чепецкий район</t>
  </si>
  <si>
    <t>Котельничский район</t>
  </si>
  <si>
    <t>Куменский район</t>
  </si>
  <si>
    <t>Малмыжский район</t>
  </si>
  <si>
    <t>Нагорский район</t>
  </si>
  <si>
    <t>Нолинский район</t>
  </si>
  <si>
    <t>Омутнинский район</t>
  </si>
  <si>
    <t>Оричевский район</t>
  </si>
  <si>
    <t>Слободской район</t>
  </si>
  <si>
    <t>Сунский район</t>
  </si>
  <si>
    <t>Тужинский район</t>
  </si>
  <si>
    <t>Шабалинский район</t>
  </si>
  <si>
    <t>Юрьянский район</t>
  </si>
  <si>
    <t>Яранский район</t>
  </si>
  <si>
    <t>ЗАТО Первомайский</t>
  </si>
  <si>
    <t>Город Вятские Поляны</t>
  </si>
  <si>
    <t>Город Кирово-Чепецк</t>
  </si>
  <si>
    <t>Город Котельнич</t>
  </si>
  <si>
    <t>Город Слободской</t>
  </si>
  <si>
    <t>Город Киров</t>
  </si>
  <si>
    <t>ИТОГО</t>
  </si>
  <si>
    <t>Расчет распределения субвенций местным бюджетам из областного бюджета на реализацию прав на получение общедоступного и бесплатного дошкольного образования в муниципальных дошкольных образовательных организациях на 2023 год</t>
  </si>
  <si>
    <t>Расчет распределения субвенций местным бюджетам из областного бюджета на реализацию прав на получение общедоступного и бесплатного дошкольного образования в муниципальных дошкольных образовательных организациях на 2024 год</t>
  </si>
  <si>
    <t>Норматив финансового обеспечения образовательной деятельности муниципальных дошкольных образовательных организаций в части расходов на оплату труда по муниципальному образованию (Nзп i)</t>
  </si>
  <si>
    <t>Коэффициент, учитывающий режим функционирования групп (Pg)</t>
  </si>
  <si>
    <t>Норматив финансового обеспечения образовательной деятельности муниципальных дошкольных образовательных организаций в части учебных расходов (Nур)</t>
  </si>
  <si>
    <t>Объем субвенций муниципальному образованию, тыс. руб.</t>
  </si>
  <si>
    <t>Объм субвенции муниципальному образованию в части расходов на оплату труда, тыс. руб.</t>
  </si>
  <si>
    <t>Объм субвенции муниципальному образованию в части учебных расходов, тыс. руб.</t>
  </si>
  <si>
    <t>Согласованное среднегодовое количество групп в муниципальных дошкольных образовательных организациях муниципального образования на 2022 год (Kgi)</t>
  </si>
  <si>
    <t>Согласованное среднегодовое количество групп в муниципальных дошкольных образовательных организациях муниципального образования на 2023 год (Kgi)</t>
  </si>
  <si>
    <t>Согласованное среднегодовое количество групп в муниципальных дошкольных образовательных организациях муниципального образования на 2024 год (Kgi)</t>
  </si>
  <si>
    <t>МО</t>
  </si>
  <si>
    <t>№</t>
  </si>
  <si>
    <t>Арбажский муниципальный округ</t>
  </si>
  <si>
    <t>Богородский муниципальный округ</t>
  </si>
  <si>
    <t>Верхнекамский муниципальный округ</t>
  </si>
  <si>
    <t>Кикнурский муниципальный округ</t>
  </si>
  <si>
    <t>Кильмезский район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</si>
  <si>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</si>
  <si>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</si>
  <si>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</si>
  <si>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</si>
  <si>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Опаринский муниципальный округ</t>
  </si>
  <si>
    <t>Пижанский муниципальный округ</t>
  </si>
  <si>
    <t xml:space="preserve">Подосиновский район </t>
  </si>
  <si>
    <t>Санчурский муниципальный округ</t>
  </si>
  <si>
    <t>Свечинский муниципальный округ</t>
  </si>
  <si>
    <t>Советский район</t>
  </si>
  <si>
    <t>Унинский муниципальный округ</t>
  </si>
  <si>
    <t>Уржумский район</t>
  </si>
  <si>
    <t>Фаленский муниципальный округ</t>
  </si>
  <si>
    <t xml:space="preserve">Орловский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</si>
</sst>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" fontId="4" fillId="0" borderId="0" xfId="1" applyNumberFormat="1" applyFont="1" applyFill="1"/>
    <xf numFmtId="0" fontId="4" fillId="0" borderId="0" xfId="1" applyFont="1" applyFill="1"/>
    <xf numFmtId="4" fontId="5" fillId="0" borderId="0" xfId="1" applyNumberFormat="1" applyFont="1" applyFill="1"/>
    <xf numFmtId="0" fontId="5" fillId="0" borderId="0" xfId="1" applyFont="1" applyFill="1"/>
    <xf numFmtId="49" fontId="4" fillId="0" borderId="0" xfId="1" applyNumberFormat="1" applyFont="1" applyFill="1"/>
    <xf numFmtId="49" fontId="4" fillId="0" borderId="0" xfId="1" applyNumberFormat="1" applyFont="1" applyFill="1" applyAlignment="1">
      <alignment wrapText="1"/>
    </xf>
    <xf numFmtId="0" fontId="8" fillId="0" borderId="9" xfId="1" applyNumberFormat="1" applyFont="1" applyFill="1" applyBorder="1" applyAlignment="1">
      <alignment horizontal="center"/>
    </xf>
    <xf numFmtId="164" fontId="7" fillId="0" borderId="9" xfId="1" applyNumberFormat="1" applyFont="1" applyFill="1" applyBorder="1"/>
    <xf numFmtId="165" fontId="7" fillId="0" borderId="9" xfId="1" applyNumberFormat="1" applyFont="1" applyFill="1" applyBorder="1"/>
    <xf numFmtId="166" fontId="7" fillId="0" borderId="9" xfId="1" applyNumberFormat="1" applyFont="1" applyFill="1" applyBorder="1"/>
    <xf numFmtId="166" fontId="7" fillId="2" borderId="9" xfId="1" applyNumberFormat="1" applyFont="1" applyFill="1" applyBorder="1"/>
    <xf numFmtId="49" fontId="10" fillId="0" borderId="9" xfId="1" applyNumberFormat="1" applyFont="1" applyFill="1" applyBorder="1"/>
    <xf numFmtId="49" fontId="10" fillId="0" borderId="9" xfId="1" applyNumberFormat="1" applyFont="1" applyFill="1" applyBorder="1" applyAlignment="1">
      <alignment wrapText="1"/>
    </xf>
    <xf numFmtId="164" fontId="11" fillId="0" borderId="9" xfId="1" applyNumberFormat="1" applyFont="1" applyFill="1" applyBorder="1"/>
    <xf numFmtId="166" fontId="9" fillId="0" borderId="9" xfId="1" applyNumberFormat="1" applyFont="1" applyFill="1" applyBorder="1"/>
    <xf numFmtId="165" fontId="9" fillId="0" borderId="9" xfId="1" applyNumberFormat="1" applyFont="1" applyFill="1" applyBorder="1"/>
    <xf numFmtId="167" fontId="9" fillId="0" borderId="9" xfId="1" applyNumberFormat="1" applyFont="1" applyFill="1" applyBorder="1"/>
    <xf numFmtId="49" fontId="6" fillId="0" borderId="0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8" xfId="1" applyFont="1" applyFill="1" applyBorder="1" applyAlignment="1">
      <alignment horizontal="center" vertical="top" wrapText="1"/>
    </xf>
    <xf numFmtId="167" fontId="7" fillId="0" borderId="9" xfId="1" applyNumberFormat="1" applyFont="1" applyFill="1" applyBorder="1"/>
    <xf numFmtId="0" fontId="10" fillId="0" borderId="1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0" fontId="9" fillId="0" borderId="7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0" fontId="10" fillId="0" borderId="8" xfId="1" applyFont="1" applyFill="1" applyBorder="1" applyAlignment="1">
      <alignment horizontal="center" vertical="top" wrapText="1"/>
    </xf>
    <xf numFmtId="0" fontId="9" fillId="0" borderId="9" xfId="1" applyFont="1" applyFill="1" applyBorder="1" applyAlignment="1">
      <alignment horizontal="center" vertical="top" wrapText="1"/>
    </xf>
    <xf numFmtId="0" fontId="9" fillId="2" borderId="8" xfId="1" applyFont="1" applyFill="1" applyBorder="1" applyAlignment="1">
      <alignment horizontal="center" vertical="top" wrapText="1"/>
    </xf>
    <xf numFmtId="49" fontId="9" fillId="0" borderId="1" xfId="1" quotePrefix="1" applyNumberFormat="1" applyFont="1" applyFill="1" applyBorder="1" applyAlignment="1">
      <alignment horizontal="center" vertical="top" wrapText="1"/>
    </xf>
    <xf numFmtId="49" fontId="9" fillId="0" borderId="8" xfId="1" quotePrefix="1" applyNumberFormat="1" applyFont="1" applyFill="1" applyBorder="1" applyAlignment="1">
      <alignment horizontal="center" vertical="top" wrapText="1"/>
    </xf>
    <xf numFmtId="0" fontId="8" fillId="0" borderId="9" xfId="0" applyFont="1" applyBorder="1" applyAlignment="1">
      <alignment vertical="justify" wrapText="1"/>
    </xf>
  </cellXfs>
  <cellStyles count="2">
    <cellStyle name="Обычный" xfId="0" builtinId="0"/>
    <cellStyle name="Обычн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40;&#1057;&#1063;&#1045;&#1058;%20&#1055;&#1054;&#1044;&#1056;&#1054;&#1041;&#1053;&#1054;%202022%20&#1044;&#1054;&#1059;%20&#1053;&#1054;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У 892"/>
      <sheetName val="ДОУ на 6%"/>
      <sheetName val="ДОУ на 3,788%"/>
      <sheetName val="Расчет норматива"/>
      <sheetName val="Расчет субвенции 2022 год"/>
      <sheetName val="ЧДОО_2 вар"/>
      <sheetName val="Расчет субвенции на 2023 год"/>
      <sheetName val="Расчет субвенции на 2024 год"/>
    </sheetNames>
    <sheetDataSet>
      <sheetData sheetId="0"/>
      <sheetData sheetId="1"/>
      <sheetData sheetId="2"/>
      <sheetData sheetId="3">
        <row r="6">
          <cell r="AA6">
            <v>638100</v>
          </cell>
        </row>
        <row r="7">
          <cell r="AA7">
            <v>844863</v>
          </cell>
        </row>
        <row r="8">
          <cell r="AA8">
            <v>869013</v>
          </cell>
        </row>
        <row r="9">
          <cell r="AA9">
            <v>898417</v>
          </cell>
        </row>
        <row r="10">
          <cell r="AA10">
            <v>824338</v>
          </cell>
        </row>
        <row r="11">
          <cell r="AA11">
            <v>746135</v>
          </cell>
        </row>
        <row r="12">
          <cell r="AA12">
            <v>769730</v>
          </cell>
        </row>
        <row r="13">
          <cell r="AA13">
            <v>779704</v>
          </cell>
        </row>
        <row r="14">
          <cell r="AA14">
            <v>899169</v>
          </cell>
        </row>
        <row r="15">
          <cell r="AA15">
            <v>693300</v>
          </cell>
        </row>
        <row r="16">
          <cell r="AA16">
            <v>829600</v>
          </cell>
        </row>
        <row r="17">
          <cell r="AA17">
            <v>840249</v>
          </cell>
        </row>
        <row r="18">
          <cell r="AA18">
            <v>733622</v>
          </cell>
        </row>
        <row r="19">
          <cell r="AA19">
            <v>902473</v>
          </cell>
        </row>
        <row r="20">
          <cell r="AA20">
            <v>819159</v>
          </cell>
        </row>
        <row r="21">
          <cell r="AA21">
            <v>786135</v>
          </cell>
        </row>
        <row r="22">
          <cell r="AA22">
            <v>686846</v>
          </cell>
        </row>
        <row r="23">
          <cell r="AA23">
            <v>803559</v>
          </cell>
        </row>
        <row r="24">
          <cell r="AA24">
            <v>680776</v>
          </cell>
        </row>
        <row r="25">
          <cell r="AA25">
            <v>638621</v>
          </cell>
        </row>
        <row r="26">
          <cell r="AA26">
            <v>708969</v>
          </cell>
        </row>
        <row r="27">
          <cell r="AA27">
            <v>862138</v>
          </cell>
        </row>
        <row r="28">
          <cell r="AA28">
            <v>815318</v>
          </cell>
        </row>
        <row r="29">
          <cell r="AA29">
            <v>742203</v>
          </cell>
        </row>
        <row r="30">
          <cell r="AA30">
            <v>735234</v>
          </cell>
        </row>
        <row r="31">
          <cell r="AA31">
            <v>720848</v>
          </cell>
        </row>
        <row r="32">
          <cell r="AA32">
            <v>669447</v>
          </cell>
        </row>
        <row r="33">
          <cell r="AA33">
            <v>791951</v>
          </cell>
        </row>
        <row r="34">
          <cell r="AA34">
            <v>875487</v>
          </cell>
        </row>
        <row r="35">
          <cell r="AA35">
            <v>854850</v>
          </cell>
        </row>
        <row r="36">
          <cell r="AA36">
            <v>619956</v>
          </cell>
        </row>
        <row r="37">
          <cell r="AA37">
            <v>640867</v>
          </cell>
        </row>
        <row r="38">
          <cell r="AA38">
            <v>731145</v>
          </cell>
        </row>
        <row r="39">
          <cell r="AA39">
            <v>744323</v>
          </cell>
        </row>
        <row r="40">
          <cell r="AA40">
            <v>698386</v>
          </cell>
        </row>
        <row r="41">
          <cell r="AA41">
            <v>737598</v>
          </cell>
        </row>
        <row r="42">
          <cell r="AA42">
            <v>709905</v>
          </cell>
        </row>
        <row r="43">
          <cell r="AA43">
            <v>1009279</v>
          </cell>
        </row>
        <row r="44">
          <cell r="AA44">
            <v>720119</v>
          </cell>
        </row>
        <row r="45">
          <cell r="AA45">
            <v>1232335</v>
          </cell>
        </row>
        <row r="46">
          <cell r="AA46">
            <v>904039</v>
          </cell>
        </row>
        <row r="47">
          <cell r="AA47">
            <v>1087774</v>
          </cell>
        </row>
        <row r="48">
          <cell r="AA48">
            <v>744636</v>
          </cell>
        </row>
        <row r="49">
          <cell r="AA49">
            <v>834118</v>
          </cell>
        </row>
        <row r="50">
          <cell r="AA50">
            <v>1231635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workbookViewId="0">
      <selection sqref="A1:M1"/>
    </sheetView>
  </sheetViews>
  <sheetFormatPr defaultColWidth="14.28515625" defaultRowHeight="12.75" x14ac:dyDescent="0.2"/>
  <cols>
    <col min="1" max="1" width="4.7109375" style="7" bestFit="1" customWidth="1"/>
    <col min="2" max="2" width="25.7109375" style="8" customWidth="1"/>
    <col min="3" max="3" width="20.28515625" style="4" customWidth="1"/>
    <col min="4" max="4" width="12.5703125" style="4" customWidth="1"/>
    <col min="5" max="5" width="13.140625" style="4" customWidth="1"/>
    <col min="6" max="6" width="12.5703125" style="4" customWidth="1"/>
    <col min="7" max="7" width="12.7109375" style="4" customWidth="1"/>
    <col min="8" max="8" width="13" style="4" customWidth="1"/>
    <col min="9" max="9" width="12.85546875" style="4" customWidth="1"/>
    <col min="10" max="10" width="15.7109375" style="4" customWidth="1"/>
    <col min="11" max="11" width="15.28515625" style="4" customWidth="1"/>
    <col min="12" max="12" width="15.140625" style="4" customWidth="1"/>
    <col min="13" max="13" width="17.140625" style="4" customWidth="1"/>
    <col min="14" max="14" width="11.28515625" style="4" bestFit="1" customWidth="1"/>
    <col min="15" max="236" width="9.140625" style="4" customWidth="1"/>
    <col min="237" max="237" width="4.7109375" style="4" bestFit="1" customWidth="1"/>
    <col min="238" max="238" width="25.7109375" style="4" customWidth="1"/>
    <col min="239" max="239" width="18" style="4" customWidth="1"/>
    <col min="240" max="240" width="12.5703125" style="4" customWidth="1"/>
    <col min="241" max="241" width="13.140625" style="4" customWidth="1"/>
    <col min="242" max="242" width="12.5703125" style="4" customWidth="1"/>
    <col min="243" max="243" width="12.7109375" style="4" customWidth="1"/>
    <col min="244" max="244" width="13" style="4" customWidth="1"/>
    <col min="245" max="245" width="12.85546875" style="4" customWidth="1"/>
    <col min="246" max="256" width="14.28515625" style="4"/>
    <col min="257" max="257" width="4.7109375" style="4" bestFit="1" customWidth="1"/>
    <col min="258" max="258" width="25.7109375" style="4" customWidth="1"/>
    <col min="259" max="259" width="18" style="4" customWidth="1"/>
    <col min="260" max="260" width="12.5703125" style="4" customWidth="1"/>
    <col min="261" max="261" width="13.140625" style="4" customWidth="1"/>
    <col min="262" max="262" width="12.5703125" style="4" customWidth="1"/>
    <col min="263" max="263" width="12.7109375" style="4" customWidth="1"/>
    <col min="264" max="264" width="13" style="4" customWidth="1"/>
    <col min="265" max="265" width="12.85546875" style="4" customWidth="1"/>
    <col min="266" max="266" width="15.7109375" style="4" customWidth="1"/>
    <col min="267" max="267" width="15.28515625" style="4" customWidth="1"/>
    <col min="268" max="268" width="14.5703125" style="4" customWidth="1"/>
    <col min="269" max="269" width="17.140625" style="4" customWidth="1"/>
    <col min="270" max="270" width="11.28515625" style="4" bestFit="1" customWidth="1"/>
    <col min="271" max="492" width="9.140625" style="4" customWidth="1"/>
    <col min="493" max="493" width="4.7109375" style="4" bestFit="1" customWidth="1"/>
    <col min="494" max="494" width="25.7109375" style="4" customWidth="1"/>
    <col min="495" max="495" width="18" style="4" customWidth="1"/>
    <col min="496" max="496" width="12.5703125" style="4" customWidth="1"/>
    <col min="497" max="497" width="13.140625" style="4" customWidth="1"/>
    <col min="498" max="498" width="12.5703125" style="4" customWidth="1"/>
    <col min="499" max="499" width="12.7109375" style="4" customWidth="1"/>
    <col min="500" max="500" width="13" style="4" customWidth="1"/>
    <col min="501" max="501" width="12.85546875" style="4" customWidth="1"/>
    <col min="502" max="512" width="14.28515625" style="4"/>
    <col min="513" max="513" width="4.7109375" style="4" bestFit="1" customWidth="1"/>
    <col min="514" max="514" width="25.7109375" style="4" customWidth="1"/>
    <col min="515" max="515" width="18" style="4" customWidth="1"/>
    <col min="516" max="516" width="12.5703125" style="4" customWidth="1"/>
    <col min="517" max="517" width="13.140625" style="4" customWidth="1"/>
    <col min="518" max="518" width="12.5703125" style="4" customWidth="1"/>
    <col min="519" max="519" width="12.7109375" style="4" customWidth="1"/>
    <col min="520" max="520" width="13" style="4" customWidth="1"/>
    <col min="521" max="521" width="12.85546875" style="4" customWidth="1"/>
    <col min="522" max="522" width="15.7109375" style="4" customWidth="1"/>
    <col min="523" max="523" width="15.28515625" style="4" customWidth="1"/>
    <col min="524" max="524" width="14.5703125" style="4" customWidth="1"/>
    <col min="525" max="525" width="17.140625" style="4" customWidth="1"/>
    <col min="526" max="526" width="11.28515625" style="4" bestFit="1" customWidth="1"/>
    <col min="527" max="748" width="9.140625" style="4" customWidth="1"/>
    <col min="749" max="749" width="4.7109375" style="4" bestFit="1" customWidth="1"/>
    <col min="750" max="750" width="25.7109375" style="4" customWidth="1"/>
    <col min="751" max="751" width="18" style="4" customWidth="1"/>
    <col min="752" max="752" width="12.5703125" style="4" customWidth="1"/>
    <col min="753" max="753" width="13.140625" style="4" customWidth="1"/>
    <col min="754" max="754" width="12.5703125" style="4" customWidth="1"/>
    <col min="755" max="755" width="12.7109375" style="4" customWidth="1"/>
    <col min="756" max="756" width="13" style="4" customWidth="1"/>
    <col min="757" max="757" width="12.85546875" style="4" customWidth="1"/>
    <col min="758" max="768" width="14.28515625" style="4"/>
    <col min="769" max="769" width="4.7109375" style="4" bestFit="1" customWidth="1"/>
    <col min="770" max="770" width="25.7109375" style="4" customWidth="1"/>
    <col min="771" max="771" width="18" style="4" customWidth="1"/>
    <col min="772" max="772" width="12.5703125" style="4" customWidth="1"/>
    <col min="773" max="773" width="13.140625" style="4" customWidth="1"/>
    <col min="774" max="774" width="12.5703125" style="4" customWidth="1"/>
    <col min="775" max="775" width="12.7109375" style="4" customWidth="1"/>
    <col min="776" max="776" width="13" style="4" customWidth="1"/>
    <col min="777" max="777" width="12.85546875" style="4" customWidth="1"/>
    <col min="778" max="778" width="15.7109375" style="4" customWidth="1"/>
    <col min="779" max="779" width="15.28515625" style="4" customWidth="1"/>
    <col min="780" max="780" width="14.5703125" style="4" customWidth="1"/>
    <col min="781" max="781" width="17.140625" style="4" customWidth="1"/>
    <col min="782" max="782" width="11.28515625" style="4" bestFit="1" customWidth="1"/>
    <col min="783" max="1004" width="9.140625" style="4" customWidth="1"/>
    <col min="1005" max="1005" width="4.7109375" style="4" bestFit="1" customWidth="1"/>
    <col min="1006" max="1006" width="25.7109375" style="4" customWidth="1"/>
    <col min="1007" max="1007" width="18" style="4" customWidth="1"/>
    <col min="1008" max="1008" width="12.5703125" style="4" customWidth="1"/>
    <col min="1009" max="1009" width="13.140625" style="4" customWidth="1"/>
    <col min="1010" max="1010" width="12.5703125" style="4" customWidth="1"/>
    <col min="1011" max="1011" width="12.7109375" style="4" customWidth="1"/>
    <col min="1012" max="1012" width="13" style="4" customWidth="1"/>
    <col min="1013" max="1013" width="12.85546875" style="4" customWidth="1"/>
    <col min="1014" max="1024" width="14.28515625" style="4"/>
    <col min="1025" max="1025" width="4.7109375" style="4" bestFit="1" customWidth="1"/>
    <col min="1026" max="1026" width="25.7109375" style="4" customWidth="1"/>
    <col min="1027" max="1027" width="18" style="4" customWidth="1"/>
    <col min="1028" max="1028" width="12.5703125" style="4" customWidth="1"/>
    <col min="1029" max="1029" width="13.140625" style="4" customWidth="1"/>
    <col min="1030" max="1030" width="12.5703125" style="4" customWidth="1"/>
    <col min="1031" max="1031" width="12.7109375" style="4" customWidth="1"/>
    <col min="1032" max="1032" width="13" style="4" customWidth="1"/>
    <col min="1033" max="1033" width="12.85546875" style="4" customWidth="1"/>
    <col min="1034" max="1034" width="15.7109375" style="4" customWidth="1"/>
    <col min="1035" max="1035" width="15.28515625" style="4" customWidth="1"/>
    <col min="1036" max="1036" width="14.5703125" style="4" customWidth="1"/>
    <col min="1037" max="1037" width="17.140625" style="4" customWidth="1"/>
    <col min="1038" max="1038" width="11.28515625" style="4" bestFit="1" customWidth="1"/>
    <col min="1039" max="1260" width="9.140625" style="4" customWidth="1"/>
    <col min="1261" max="1261" width="4.7109375" style="4" bestFit="1" customWidth="1"/>
    <col min="1262" max="1262" width="25.7109375" style="4" customWidth="1"/>
    <col min="1263" max="1263" width="18" style="4" customWidth="1"/>
    <col min="1264" max="1264" width="12.5703125" style="4" customWidth="1"/>
    <col min="1265" max="1265" width="13.140625" style="4" customWidth="1"/>
    <col min="1266" max="1266" width="12.5703125" style="4" customWidth="1"/>
    <col min="1267" max="1267" width="12.7109375" style="4" customWidth="1"/>
    <col min="1268" max="1268" width="13" style="4" customWidth="1"/>
    <col min="1269" max="1269" width="12.85546875" style="4" customWidth="1"/>
    <col min="1270" max="1280" width="14.28515625" style="4"/>
    <col min="1281" max="1281" width="4.7109375" style="4" bestFit="1" customWidth="1"/>
    <col min="1282" max="1282" width="25.7109375" style="4" customWidth="1"/>
    <col min="1283" max="1283" width="18" style="4" customWidth="1"/>
    <col min="1284" max="1284" width="12.5703125" style="4" customWidth="1"/>
    <col min="1285" max="1285" width="13.140625" style="4" customWidth="1"/>
    <col min="1286" max="1286" width="12.5703125" style="4" customWidth="1"/>
    <col min="1287" max="1287" width="12.7109375" style="4" customWidth="1"/>
    <col min="1288" max="1288" width="13" style="4" customWidth="1"/>
    <col min="1289" max="1289" width="12.85546875" style="4" customWidth="1"/>
    <col min="1290" max="1290" width="15.7109375" style="4" customWidth="1"/>
    <col min="1291" max="1291" width="15.28515625" style="4" customWidth="1"/>
    <col min="1292" max="1292" width="14.5703125" style="4" customWidth="1"/>
    <col min="1293" max="1293" width="17.140625" style="4" customWidth="1"/>
    <col min="1294" max="1294" width="11.28515625" style="4" bestFit="1" customWidth="1"/>
    <col min="1295" max="1516" width="9.140625" style="4" customWidth="1"/>
    <col min="1517" max="1517" width="4.7109375" style="4" bestFit="1" customWidth="1"/>
    <col min="1518" max="1518" width="25.7109375" style="4" customWidth="1"/>
    <col min="1519" max="1519" width="18" style="4" customWidth="1"/>
    <col min="1520" max="1520" width="12.5703125" style="4" customWidth="1"/>
    <col min="1521" max="1521" width="13.140625" style="4" customWidth="1"/>
    <col min="1522" max="1522" width="12.5703125" style="4" customWidth="1"/>
    <col min="1523" max="1523" width="12.7109375" style="4" customWidth="1"/>
    <col min="1524" max="1524" width="13" style="4" customWidth="1"/>
    <col min="1525" max="1525" width="12.85546875" style="4" customWidth="1"/>
    <col min="1526" max="1536" width="14.28515625" style="4"/>
    <col min="1537" max="1537" width="4.7109375" style="4" bestFit="1" customWidth="1"/>
    <col min="1538" max="1538" width="25.7109375" style="4" customWidth="1"/>
    <col min="1539" max="1539" width="18" style="4" customWidth="1"/>
    <col min="1540" max="1540" width="12.5703125" style="4" customWidth="1"/>
    <col min="1541" max="1541" width="13.140625" style="4" customWidth="1"/>
    <col min="1542" max="1542" width="12.5703125" style="4" customWidth="1"/>
    <col min="1543" max="1543" width="12.7109375" style="4" customWidth="1"/>
    <col min="1544" max="1544" width="13" style="4" customWidth="1"/>
    <col min="1545" max="1545" width="12.85546875" style="4" customWidth="1"/>
    <col min="1546" max="1546" width="15.7109375" style="4" customWidth="1"/>
    <col min="1547" max="1547" width="15.28515625" style="4" customWidth="1"/>
    <col min="1548" max="1548" width="14.5703125" style="4" customWidth="1"/>
    <col min="1549" max="1549" width="17.140625" style="4" customWidth="1"/>
    <col min="1550" max="1550" width="11.28515625" style="4" bestFit="1" customWidth="1"/>
    <col min="1551" max="1772" width="9.140625" style="4" customWidth="1"/>
    <col min="1773" max="1773" width="4.7109375" style="4" bestFit="1" customWidth="1"/>
    <col min="1774" max="1774" width="25.7109375" style="4" customWidth="1"/>
    <col min="1775" max="1775" width="18" style="4" customWidth="1"/>
    <col min="1776" max="1776" width="12.5703125" style="4" customWidth="1"/>
    <col min="1777" max="1777" width="13.140625" style="4" customWidth="1"/>
    <col min="1778" max="1778" width="12.5703125" style="4" customWidth="1"/>
    <col min="1779" max="1779" width="12.7109375" style="4" customWidth="1"/>
    <col min="1780" max="1780" width="13" style="4" customWidth="1"/>
    <col min="1781" max="1781" width="12.85546875" style="4" customWidth="1"/>
    <col min="1782" max="1792" width="14.28515625" style="4"/>
    <col min="1793" max="1793" width="4.7109375" style="4" bestFit="1" customWidth="1"/>
    <col min="1794" max="1794" width="25.7109375" style="4" customWidth="1"/>
    <col min="1795" max="1795" width="18" style="4" customWidth="1"/>
    <col min="1796" max="1796" width="12.5703125" style="4" customWidth="1"/>
    <col min="1797" max="1797" width="13.140625" style="4" customWidth="1"/>
    <col min="1798" max="1798" width="12.5703125" style="4" customWidth="1"/>
    <col min="1799" max="1799" width="12.7109375" style="4" customWidth="1"/>
    <col min="1800" max="1800" width="13" style="4" customWidth="1"/>
    <col min="1801" max="1801" width="12.85546875" style="4" customWidth="1"/>
    <col min="1802" max="1802" width="15.7109375" style="4" customWidth="1"/>
    <col min="1803" max="1803" width="15.28515625" style="4" customWidth="1"/>
    <col min="1804" max="1804" width="14.5703125" style="4" customWidth="1"/>
    <col min="1805" max="1805" width="17.140625" style="4" customWidth="1"/>
    <col min="1806" max="1806" width="11.28515625" style="4" bestFit="1" customWidth="1"/>
    <col min="1807" max="2028" width="9.140625" style="4" customWidth="1"/>
    <col min="2029" max="2029" width="4.7109375" style="4" bestFit="1" customWidth="1"/>
    <col min="2030" max="2030" width="25.7109375" style="4" customWidth="1"/>
    <col min="2031" max="2031" width="18" style="4" customWidth="1"/>
    <col min="2032" max="2032" width="12.5703125" style="4" customWidth="1"/>
    <col min="2033" max="2033" width="13.140625" style="4" customWidth="1"/>
    <col min="2034" max="2034" width="12.5703125" style="4" customWidth="1"/>
    <col min="2035" max="2035" width="12.7109375" style="4" customWidth="1"/>
    <col min="2036" max="2036" width="13" style="4" customWidth="1"/>
    <col min="2037" max="2037" width="12.85546875" style="4" customWidth="1"/>
    <col min="2038" max="2048" width="14.28515625" style="4"/>
    <col min="2049" max="2049" width="4.7109375" style="4" bestFit="1" customWidth="1"/>
    <col min="2050" max="2050" width="25.7109375" style="4" customWidth="1"/>
    <col min="2051" max="2051" width="18" style="4" customWidth="1"/>
    <col min="2052" max="2052" width="12.5703125" style="4" customWidth="1"/>
    <col min="2053" max="2053" width="13.140625" style="4" customWidth="1"/>
    <col min="2054" max="2054" width="12.5703125" style="4" customWidth="1"/>
    <col min="2055" max="2055" width="12.7109375" style="4" customWidth="1"/>
    <col min="2056" max="2056" width="13" style="4" customWidth="1"/>
    <col min="2057" max="2057" width="12.85546875" style="4" customWidth="1"/>
    <col min="2058" max="2058" width="15.7109375" style="4" customWidth="1"/>
    <col min="2059" max="2059" width="15.28515625" style="4" customWidth="1"/>
    <col min="2060" max="2060" width="14.5703125" style="4" customWidth="1"/>
    <col min="2061" max="2061" width="17.140625" style="4" customWidth="1"/>
    <col min="2062" max="2062" width="11.28515625" style="4" bestFit="1" customWidth="1"/>
    <col min="2063" max="2284" width="9.140625" style="4" customWidth="1"/>
    <col min="2285" max="2285" width="4.7109375" style="4" bestFit="1" customWidth="1"/>
    <col min="2286" max="2286" width="25.7109375" style="4" customWidth="1"/>
    <col min="2287" max="2287" width="18" style="4" customWidth="1"/>
    <col min="2288" max="2288" width="12.5703125" style="4" customWidth="1"/>
    <col min="2289" max="2289" width="13.140625" style="4" customWidth="1"/>
    <col min="2290" max="2290" width="12.5703125" style="4" customWidth="1"/>
    <col min="2291" max="2291" width="12.7109375" style="4" customWidth="1"/>
    <col min="2292" max="2292" width="13" style="4" customWidth="1"/>
    <col min="2293" max="2293" width="12.85546875" style="4" customWidth="1"/>
    <col min="2294" max="2304" width="14.28515625" style="4"/>
    <col min="2305" max="2305" width="4.7109375" style="4" bestFit="1" customWidth="1"/>
    <col min="2306" max="2306" width="25.7109375" style="4" customWidth="1"/>
    <col min="2307" max="2307" width="18" style="4" customWidth="1"/>
    <col min="2308" max="2308" width="12.5703125" style="4" customWidth="1"/>
    <col min="2309" max="2309" width="13.140625" style="4" customWidth="1"/>
    <col min="2310" max="2310" width="12.5703125" style="4" customWidth="1"/>
    <col min="2311" max="2311" width="12.7109375" style="4" customWidth="1"/>
    <col min="2312" max="2312" width="13" style="4" customWidth="1"/>
    <col min="2313" max="2313" width="12.85546875" style="4" customWidth="1"/>
    <col min="2314" max="2314" width="15.7109375" style="4" customWidth="1"/>
    <col min="2315" max="2315" width="15.28515625" style="4" customWidth="1"/>
    <col min="2316" max="2316" width="14.5703125" style="4" customWidth="1"/>
    <col min="2317" max="2317" width="17.140625" style="4" customWidth="1"/>
    <col min="2318" max="2318" width="11.28515625" style="4" bestFit="1" customWidth="1"/>
    <col min="2319" max="2540" width="9.140625" style="4" customWidth="1"/>
    <col min="2541" max="2541" width="4.7109375" style="4" bestFit="1" customWidth="1"/>
    <col min="2542" max="2542" width="25.7109375" style="4" customWidth="1"/>
    <col min="2543" max="2543" width="18" style="4" customWidth="1"/>
    <col min="2544" max="2544" width="12.5703125" style="4" customWidth="1"/>
    <col min="2545" max="2545" width="13.140625" style="4" customWidth="1"/>
    <col min="2546" max="2546" width="12.5703125" style="4" customWidth="1"/>
    <col min="2547" max="2547" width="12.7109375" style="4" customWidth="1"/>
    <col min="2548" max="2548" width="13" style="4" customWidth="1"/>
    <col min="2549" max="2549" width="12.85546875" style="4" customWidth="1"/>
    <col min="2550" max="2560" width="14.28515625" style="4"/>
    <col min="2561" max="2561" width="4.7109375" style="4" bestFit="1" customWidth="1"/>
    <col min="2562" max="2562" width="25.7109375" style="4" customWidth="1"/>
    <col min="2563" max="2563" width="18" style="4" customWidth="1"/>
    <col min="2564" max="2564" width="12.5703125" style="4" customWidth="1"/>
    <col min="2565" max="2565" width="13.140625" style="4" customWidth="1"/>
    <col min="2566" max="2566" width="12.5703125" style="4" customWidth="1"/>
    <col min="2567" max="2567" width="12.7109375" style="4" customWidth="1"/>
    <col min="2568" max="2568" width="13" style="4" customWidth="1"/>
    <col min="2569" max="2569" width="12.85546875" style="4" customWidth="1"/>
    <col min="2570" max="2570" width="15.7109375" style="4" customWidth="1"/>
    <col min="2571" max="2571" width="15.28515625" style="4" customWidth="1"/>
    <col min="2572" max="2572" width="14.5703125" style="4" customWidth="1"/>
    <col min="2573" max="2573" width="17.140625" style="4" customWidth="1"/>
    <col min="2574" max="2574" width="11.28515625" style="4" bestFit="1" customWidth="1"/>
    <col min="2575" max="2796" width="9.140625" style="4" customWidth="1"/>
    <col min="2797" max="2797" width="4.7109375" style="4" bestFit="1" customWidth="1"/>
    <col min="2798" max="2798" width="25.7109375" style="4" customWidth="1"/>
    <col min="2799" max="2799" width="18" style="4" customWidth="1"/>
    <col min="2800" max="2800" width="12.5703125" style="4" customWidth="1"/>
    <col min="2801" max="2801" width="13.140625" style="4" customWidth="1"/>
    <col min="2802" max="2802" width="12.5703125" style="4" customWidth="1"/>
    <col min="2803" max="2803" width="12.7109375" style="4" customWidth="1"/>
    <col min="2804" max="2804" width="13" style="4" customWidth="1"/>
    <col min="2805" max="2805" width="12.85546875" style="4" customWidth="1"/>
    <col min="2806" max="2816" width="14.28515625" style="4"/>
    <col min="2817" max="2817" width="4.7109375" style="4" bestFit="1" customWidth="1"/>
    <col min="2818" max="2818" width="25.7109375" style="4" customWidth="1"/>
    <col min="2819" max="2819" width="18" style="4" customWidth="1"/>
    <col min="2820" max="2820" width="12.5703125" style="4" customWidth="1"/>
    <col min="2821" max="2821" width="13.140625" style="4" customWidth="1"/>
    <col min="2822" max="2822" width="12.5703125" style="4" customWidth="1"/>
    <col min="2823" max="2823" width="12.7109375" style="4" customWidth="1"/>
    <col min="2824" max="2824" width="13" style="4" customWidth="1"/>
    <col min="2825" max="2825" width="12.85546875" style="4" customWidth="1"/>
    <col min="2826" max="2826" width="15.7109375" style="4" customWidth="1"/>
    <col min="2827" max="2827" width="15.28515625" style="4" customWidth="1"/>
    <col min="2828" max="2828" width="14.5703125" style="4" customWidth="1"/>
    <col min="2829" max="2829" width="17.140625" style="4" customWidth="1"/>
    <col min="2830" max="2830" width="11.28515625" style="4" bestFit="1" customWidth="1"/>
    <col min="2831" max="3052" width="9.140625" style="4" customWidth="1"/>
    <col min="3053" max="3053" width="4.7109375" style="4" bestFit="1" customWidth="1"/>
    <col min="3054" max="3054" width="25.7109375" style="4" customWidth="1"/>
    <col min="3055" max="3055" width="18" style="4" customWidth="1"/>
    <col min="3056" max="3056" width="12.5703125" style="4" customWidth="1"/>
    <col min="3057" max="3057" width="13.140625" style="4" customWidth="1"/>
    <col min="3058" max="3058" width="12.5703125" style="4" customWidth="1"/>
    <col min="3059" max="3059" width="12.7109375" style="4" customWidth="1"/>
    <col min="3060" max="3060" width="13" style="4" customWidth="1"/>
    <col min="3061" max="3061" width="12.85546875" style="4" customWidth="1"/>
    <col min="3062" max="3072" width="14.28515625" style="4"/>
    <col min="3073" max="3073" width="4.7109375" style="4" bestFit="1" customWidth="1"/>
    <col min="3074" max="3074" width="25.7109375" style="4" customWidth="1"/>
    <col min="3075" max="3075" width="18" style="4" customWidth="1"/>
    <col min="3076" max="3076" width="12.5703125" style="4" customWidth="1"/>
    <col min="3077" max="3077" width="13.140625" style="4" customWidth="1"/>
    <col min="3078" max="3078" width="12.5703125" style="4" customWidth="1"/>
    <col min="3079" max="3079" width="12.7109375" style="4" customWidth="1"/>
    <col min="3080" max="3080" width="13" style="4" customWidth="1"/>
    <col min="3081" max="3081" width="12.85546875" style="4" customWidth="1"/>
    <col min="3082" max="3082" width="15.7109375" style="4" customWidth="1"/>
    <col min="3083" max="3083" width="15.28515625" style="4" customWidth="1"/>
    <col min="3084" max="3084" width="14.5703125" style="4" customWidth="1"/>
    <col min="3085" max="3085" width="17.140625" style="4" customWidth="1"/>
    <col min="3086" max="3086" width="11.28515625" style="4" bestFit="1" customWidth="1"/>
    <col min="3087" max="3308" width="9.140625" style="4" customWidth="1"/>
    <col min="3309" max="3309" width="4.7109375" style="4" bestFit="1" customWidth="1"/>
    <col min="3310" max="3310" width="25.7109375" style="4" customWidth="1"/>
    <col min="3311" max="3311" width="18" style="4" customWidth="1"/>
    <col min="3312" max="3312" width="12.5703125" style="4" customWidth="1"/>
    <col min="3313" max="3313" width="13.140625" style="4" customWidth="1"/>
    <col min="3314" max="3314" width="12.5703125" style="4" customWidth="1"/>
    <col min="3315" max="3315" width="12.7109375" style="4" customWidth="1"/>
    <col min="3316" max="3316" width="13" style="4" customWidth="1"/>
    <col min="3317" max="3317" width="12.85546875" style="4" customWidth="1"/>
    <col min="3318" max="3328" width="14.28515625" style="4"/>
    <col min="3329" max="3329" width="4.7109375" style="4" bestFit="1" customWidth="1"/>
    <col min="3330" max="3330" width="25.7109375" style="4" customWidth="1"/>
    <col min="3331" max="3331" width="18" style="4" customWidth="1"/>
    <col min="3332" max="3332" width="12.5703125" style="4" customWidth="1"/>
    <col min="3333" max="3333" width="13.140625" style="4" customWidth="1"/>
    <col min="3334" max="3334" width="12.5703125" style="4" customWidth="1"/>
    <col min="3335" max="3335" width="12.7109375" style="4" customWidth="1"/>
    <col min="3336" max="3336" width="13" style="4" customWidth="1"/>
    <col min="3337" max="3337" width="12.85546875" style="4" customWidth="1"/>
    <col min="3338" max="3338" width="15.7109375" style="4" customWidth="1"/>
    <col min="3339" max="3339" width="15.28515625" style="4" customWidth="1"/>
    <col min="3340" max="3340" width="14.5703125" style="4" customWidth="1"/>
    <col min="3341" max="3341" width="17.140625" style="4" customWidth="1"/>
    <col min="3342" max="3342" width="11.28515625" style="4" bestFit="1" customWidth="1"/>
    <col min="3343" max="3564" width="9.140625" style="4" customWidth="1"/>
    <col min="3565" max="3565" width="4.7109375" style="4" bestFit="1" customWidth="1"/>
    <col min="3566" max="3566" width="25.7109375" style="4" customWidth="1"/>
    <col min="3567" max="3567" width="18" style="4" customWidth="1"/>
    <col min="3568" max="3568" width="12.5703125" style="4" customWidth="1"/>
    <col min="3569" max="3569" width="13.140625" style="4" customWidth="1"/>
    <col min="3570" max="3570" width="12.5703125" style="4" customWidth="1"/>
    <col min="3571" max="3571" width="12.7109375" style="4" customWidth="1"/>
    <col min="3572" max="3572" width="13" style="4" customWidth="1"/>
    <col min="3573" max="3573" width="12.85546875" style="4" customWidth="1"/>
    <col min="3574" max="3584" width="14.28515625" style="4"/>
    <col min="3585" max="3585" width="4.7109375" style="4" bestFit="1" customWidth="1"/>
    <col min="3586" max="3586" width="25.7109375" style="4" customWidth="1"/>
    <col min="3587" max="3587" width="18" style="4" customWidth="1"/>
    <col min="3588" max="3588" width="12.5703125" style="4" customWidth="1"/>
    <col min="3589" max="3589" width="13.140625" style="4" customWidth="1"/>
    <col min="3590" max="3590" width="12.5703125" style="4" customWidth="1"/>
    <col min="3591" max="3591" width="12.7109375" style="4" customWidth="1"/>
    <col min="3592" max="3592" width="13" style="4" customWidth="1"/>
    <col min="3593" max="3593" width="12.85546875" style="4" customWidth="1"/>
    <col min="3594" max="3594" width="15.7109375" style="4" customWidth="1"/>
    <col min="3595" max="3595" width="15.28515625" style="4" customWidth="1"/>
    <col min="3596" max="3596" width="14.5703125" style="4" customWidth="1"/>
    <col min="3597" max="3597" width="17.140625" style="4" customWidth="1"/>
    <col min="3598" max="3598" width="11.28515625" style="4" bestFit="1" customWidth="1"/>
    <col min="3599" max="3820" width="9.140625" style="4" customWidth="1"/>
    <col min="3821" max="3821" width="4.7109375" style="4" bestFit="1" customWidth="1"/>
    <col min="3822" max="3822" width="25.7109375" style="4" customWidth="1"/>
    <col min="3823" max="3823" width="18" style="4" customWidth="1"/>
    <col min="3824" max="3824" width="12.5703125" style="4" customWidth="1"/>
    <col min="3825" max="3825" width="13.140625" style="4" customWidth="1"/>
    <col min="3826" max="3826" width="12.5703125" style="4" customWidth="1"/>
    <col min="3827" max="3827" width="12.7109375" style="4" customWidth="1"/>
    <col min="3828" max="3828" width="13" style="4" customWidth="1"/>
    <col min="3829" max="3829" width="12.85546875" style="4" customWidth="1"/>
    <col min="3830" max="3840" width="14.28515625" style="4"/>
    <col min="3841" max="3841" width="4.7109375" style="4" bestFit="1" customWidth="1"/>
    <col min="3842" max="3842" width="25.7109375" style="4" customWidth="1"/>
    <col min="3843" max="3843" width="18" style="4" customWidth="1"/>
    <col min="3844" max="3844" width="12.5703125" style="4" customWidth="1"/>
    <col min="3845" max="3845" width="13.140625" style="4" customWidth="1"/>
    <col min="3846" max="3846" width="12.5703125" style="4" customWidth="1"/>
    <col min="3847" max="3847" width="12.7109375" style="4" customWidth="1"/>
    <col min="3848" max="3848" width="13" style="4" customWidth="1"/>
    <col min="3849" max="3849" width="12.85546875" style="4" customWidth="1"/>
    <col min="3850" max="3850" width="15.7109375" style="4" customWidth="1"/>
    <col min="3851" max="3851" width="15.28515625" style="4" customWidth="1"/>
    <col min="3852" max="3852" width="14.5703125" style="4" customWidth="1"/>
    <col min="3853" max="3853" width="17.140625" style="4" customWidth="1"/>
    <col min="3854" max="3854" width="11.28515625" style="4" bestFit="1" customWidth="1"/>
    <col min="3855" max="4076" width="9.140625" style="4" customWidth="1"/>
    <col min="4077" max="4077" width="4.7109375" style="4" bestFit="1" customWidth="1"/>
    <col min="4078" max="4078" width="25.7109375" style="4" customWidth="1"/>
    <col min="4079" max="4079" width="18" style="4" customWidth="1"/>
    <col min="4080" max="4080" width="12.5703125" style="4" customWidth="1"/>
    <col min="4081" max="4081" width="13.140625" style="4" customWidth="1"/>
    <col min="4082" max="4082" width="12.5703125" style="4" customWidth="1"/>
    <col min="4083" max="4083" width="12.7109375" style="4" customWidth="1"/>
    <col min="4084" max="4084" width="13" style="4" customWidth="1"/>
    <col min="4085" max="4085" width="12.85546875" style="4" customWidth="1"/>
    <col min="4086" max="4096" width="14.28515625" style="4"/>
    <col min="4097" max="4097" width="4.7109375" style="4" bestFit="1" customWidth="1"/>
    <col min="4098" max="4098" width="25.7109375" style="4" customWidth="1"/>
    <col min="4099" max="4099" width="18" style="4" customWidth="1"/>
    <col min="4100" max="4100" width="12.5703125" style="4" customWidth="1"/>
    <col min="4101" max="4101" width="13.140625" style="4" customWidth="1"/>
    <col min="4102" max="4102" width="12.5703125" style="4" customWidth="1"/>
    <col min="4103" max="4103" width="12.7109375" style="4" customWidth="1"/>
    <col min="4104" max="4104" width="13" style="4" customWidth="1"/>
    <col min="4105" max="4105" width="12.85546875" style="4" customWidth="1"/>
    <col min="4106" max="4106" width="15.7109375" style="4" customWidth="1"/>
    <col min="4107" max="4107" width="15.28515625" style="4" customWidth="1"/>
    <col min="4108" max="4108" width="14.5703125" style="4" customWidth="1"/>
    <col min="4109" max="4109" width="17.140625" style="4" customWidth="1"/>
    <col min="4110" max="4110" width="11.28515625" style="4" bestFit="1" customWidth="1"/>
    <col min="4111" max="4332" width="9.140625" style="4" customWidth="1"/>
    <col min="4333" max="4333" width="4.7109375" style="4" bestFit="1" customWidth="1"/>
    <col min="4334" max="4334" width="25.7109375" style="4" customWidth="1"/>
    <col min="4335" max="4335" width="18" style="4" customWidth="1"/>
    <col min="4336" max="4336" width="12.5703125" style="4" customWidth="1"/>
    <col min="4337" max="4337" width="13.140625" style="4" customWidth="1"/>
    <col min="4338" max="4338" width="12.5703125" style="4" customWidth="1"/>
    <col min="4339" max="4339" width="12.7109375" style="4" customWidth="1"/>
    <col min="4340" max="4340" width="13" style="4" customWidth="1"/>
    <col min="4341" max="4341" width="12.85546875" style="4" customWidth="1"/>
    <col min="4342" max="4352" width="14.28515625" style="4"/>
    <col min="4353" max="4353" width="4.7109375" style="4" bestFit="1" customWidth="1"/>
    <col min="4354" max="4354" width="25.7109375" style="4" customWidth="1"/>
    <col min="4355" max="4355" width="18" style="4" customWidth="1"/>
    <col min="4356" max="4356" width="12.5703125" style="4" customWidth="1"/>
    <col min="4357" max="4357" width="13.140625" style="4" customWidth="1"/>
    <col min="4358" max="4358" width="12.5703125" style="4" customWidth="1"/>
    <col min="4359" max="4359" width="12.7109375" style="4" customWidth="1"/>
    <col min="4360" max="4360" width="13" style="4" customWidth="1"/>
    <col min="4361" max="4361" width="12.85546875" style="4" customWidth="1"/>
    <col min="4362" max="4362" width="15.7109375" style="4" customWidth="1"/>
    <col min="4363" max="4363" width="15.28515625" style="4" customWidth="1"/>
    <col min="4364" max="4364" width="14.5703125" style="4" customWidth="1"/>
    <col min="4365" max="4365" width="17.140625" style="4" customWidth="1"/>
    <col min="4366" max="4366" width="11.28515625" style="4" bestFit="1" customWidth="1"/>
    <col min="4367" max="4588" width="9.140625" style="4" customWidth="1"/>
    <col min="4589" max="4589" width="4.7109375" style="4" bestFit="1" customWidth="1"/>
    <col min="4590" max="4590" width="25.7109375" style="4" customWidth="1"/>
    <col min="4591" max="4591" width="18" style="4" customWidth="1"/>
    <col min="4592" max="4592" width="12.5703125" style="4" customWidth="1"/>
    <col min="4593" max="4593" width="13.140625" style="4" customWidth="1"/>
    <col min="4594" max="4594" width="12.5703125" style="4" customWidth="1"/>
    <col min="4595" max="4595" width="12.7109375" style="4" customWidth="1"/>
    <col min="4596" max="4596" width="13" style="4" customWidth="1"/>
    <col min="4597" max="4597" width="12.85546875" style="4" customWidth="1"/>
    <col min="4598" max="4608" width="14.28515625" style="4"/>
    <col min="4609" max="4609" width="4.7109375" style="4" bestFit="1" customWidth="1"/>
    <col min="4610" max="4610" width="25.7109375" style="4" customWidth="1"/>
    <col min="4611" max="4611" width="18" style="4" customWidth="1"/>
    <col min="4612" max="4612" width="12.5703125" style="4" customWidth="1"/>
    <col min="4613" max="4613" width="13.140625" style="4" customWidth="1"/>
    <col min="4614" max="4614" width="12.5703125" style="4" customWidth="1"/>
    <col min="4615" max="4615" width="12.7109375" style="4" customWidth="1"/>
    <col min="4616" max="4616" width="13" style="4" customWidth="1"/>
    <col min="4617" max="4617" width="12.85546875" style="4" customWidth="1"/>
    <col min="4618" max="4618" width="15.7109375" style="4" customWidth="1"/>
    <col min="4619" max="4619" width="15.28515625" style="4" customWidth="1"/>
    <col min="4620" max="4620" width="14.5703125" style="4" customWidth="1"/>
    <col min="4621" max="4621" width="17.140625" style="4" customWidth="1"/>
    <col min="4622" max="4622" width="11.28515625" style="4" bestFit="1" customWidth="1"/>
    <col min="4623" max="4844" width="9.140625" style="4" customWidth="1"/>
    <col min="4845" max="4845" width="4.7109375" style="4" bestFit="1" customWidth="1"/>
    <col min="4846" max="4846" width="25.7109375" style="4" customWidth="1"/>
    <col min="4847" max="4847" width="18" style="4" customWidth="1"/>
    <col min="4848" max="4848" width="12.5703125" style="4" customWidth="1"/>
    <col min="4849" max="4849" width="13.140625" style="4" customWidth="1"/>
    <col min="4850" max="4850" width="12.5703125" style="4" customWidth="1"/>
    <col min="4851" max="4851" width="12.7109375" style="4" customWidth="1"/>
    <col min="4852" max="4852" width="13" style="4" customWidth="1"/>
    <col min="4853" max="4853" width="12.85546875" style="4" customWidth="1"/>
    <col min="4854" max="4864" width="14.28515625" style="4"/>
    <col min="4865" max="4865" width="4.7109375" style="4" bestFit="1" customWidth="1"/>
    <col min="4866" max="4866" width="25.7109375" style="4" customWidth="1"/>
    <col min="4867" max="4867" width="18" style="4" customWidth="1"/>
    <col min="4868" max="4868" width="12.5703125" style="4" customWidth="1"/>
    <col min="4869" max="4869" width="13.140625" style="4" customWidth="1"/>
    <col min="4870" max="4870" width="12.5703125" style="4" customWidth="1"/>
    <col min="4871" max="4871" width="12.7109375" style="4" customWidth="1"/>
    <col min="4872" max="4872" width="13" style="4" customWidth="1"/>
    <col min="4873" max="4873" width="12.85546875" style="4" customWidth="1"/>
    <col min="4874" max="4874" width="15.7109375" style="4" customWidth="1"/>
    <col min="4875" max="4875" width="15.28515625" style="4" customWidth="1"/>
    <col min="4876" max="4876" width="14.5703125" style="4" customWidth="1"/>
    <col min="4877" max="4877" width="17.140625" style="4" customWidth="1"/>
    <col min="4878" max="4878" width="11.28515625" style="4" bestFit="1" customWidth="1"/>
    <col min="4879" max="5100" width="9.140625" style="4" customWidth="1"/>
    <col min="5101" max="5101" width="4.7109375" style="4" bestFit="1" customWidth="1"/>
    <col min="5102" max="5102" width="25.7109375" style="4" customWidth="1"/>
    <col min="5103" max="5103" width="18" style="4" customWidth="1"/>
    <col min="5104" max="5104" width="12.5703125" style="4" customWidth="1"/>
    <col min="5105" max="5105" width="13.140625" style="4" customWidth="1"/>
    <col min="5106" max="5106" width="12.5703125" style="4" customWidth="1"/>
    <col min="5107" max="5107" width="12.7109375" style="4" customWidth="1"/>
    <col min="5108" max="5108" width="13" style="4" customWidth="1"/>
    <col min="5109" max="5109" width="12.85546875" style="4" customWidth="1"/>
    <col min="5110" max="5120" width="14.28515625" style="4"/>
    <col min="5121" max="5121" width="4.7109375" style="4" bestFit="1" customWidth="1"/>
    <col min="5122" max="5122" width="25.7109375" style="4" customWidth="1"/>
    <col min="5123" max="5123" width="18" style="4" customWidth="1"/>
    <col min="5124" max="5124" width="12.5703125" style="4" customWidth="1"/>
    <col min="5125" max="5125" width="13.140625" style="4" customWidth="1"/>
    <col min="5126" max="5126" width="12.5703125" style="4" customWidth="1"/>
    <col min="5127" max="5127" width="12.7109375" style="4" customWidth="1"/>
    <col min="5128" max="5128" width="13" style="4" customWidth="1"/>
    <col min="5129" max="5129" width="12.85546875" style="4" customWidth="1"/>
    <col min="5130" max="5130" width="15.7109375" style="4" customWidth="1"/>
    <col min="5131" max="5131" width="15.28515625" style="4" customWidth="1"/>
    <col min="5132" max="5132" width="14.5703125" style="4" customWidth="1"/>
    <col min="5133" max="5133" width="17.140625" style="4" customWidth="1"/>
    <col min="5134" max="5134" width="11.28515625" style="4" bestFit="1" customWidth="1"/>
    <col min="5135" max="5356" width="9.140625" style="4" customWidth="1"/>
    <col min="5357" max="5357" width="4.7109375" style="4" bestFit="1" customWidth="1"/>
    <col min="5358" max="5358" width="25.7109375" style="4" customWidth="1"/>
    <col min="5359" max="5359" width="18" style="4" customWidth="1"/>
    <col min="5360" max="5360" width="12.5703125" style="4" customWidth="1"/>
    <col min="5361" max="5361" width="13.140625" style="4" customWidth="1"/>
    <col min="5362" max="5362" width="12.5703125" style="4" customWidth="1"/>
    <col min="5363" max="5363" width="12.7109375" style="4" customWidth="1"/>
    <col min="5364" max="5364" width="13" style="4" customWidth="1"/>
    <col min="5365" max="5365" width="12.85546875" style="4" customWidth="1"/>
    <col min="5366" max="5376" width="14.28515625" style="4"/>
    <col min="5377" max="5377" width="4.7109375" style="4" bestFit="1" customWidth="1"/>
    <col min="5378" max="5378" width="25.7109375" style="4" customWidth="1"/>
    <col min="5379" max="5379" width="18" style="4" customWidth="1"/>
    <col min="5380" max="5380" width="12.5703125" style="4" customWidth="1"/>
    <col min="5381" max="5381" width="13.140625" style="4" customWidth="1"/>
    <col min="5382" max="5382" width="12.5703125" style="4" customWidth="1"/>
    <col min="5383" max="5383" width="12.7109375" style="4" customWidth="1"/>
    <col min="5384" max="5384" width="13" style="4" customWidth="1"/>
    <col min="5385" max="5385" width="12.85546875" style="4" customWidth="1"/>
    <col min="5386" max="5386" width="15.7109375" style="4" customWidth="1"/>
    <col min="5387" max="5387" width="15.28515625" style="4" customWidth="1"/>
    <col min="5388" max="5388" width="14.5703125" style="4" customWidth="1"/>
    <col min="5389" max="5389" width="17.140625" style="4" customWidth="1"/>
    <col min="5390" max="5390" width="11.28515625" style="4" bestFit="1" customWidth="1"/>
    <col min="5391" max="5612" width="9.140625" style="4" customWidth="1"/>
    <col min="5613" max="5613" width="4.7109375" style="4" bestFit="1" customWidth="1"/>
    <col min="5614" max="5614" width="25.7109375" style="4" customWidth="1"/>
    <col min="5615" max="5615" width="18" style="4" customWidth="1"/>
    <col min="5616" max="5616" width="12.5703125" style="4" customWidth="1"/>
    <col min="5617" max="5617" width="13.140625" style="4" customWidth="1"/>
    <col min="5618" max="5618" width="12.5703125" style="4" customWidth="1"/>
    <col min="5619" max="5619" width="12.7109375" style="4" customWidth="1"/>
    <col min="5620" max="5620" width="13" style="4" customWidth="1"/>
    <col min="5621" max="5621" width="12.85546875" style="4" customWidth="1"/>
    <col min="5622" max="5632" width="14.28515625" style="4"/>
    <col min="5633" max="5633" width="4.7109375" style="4" bestFit="1" customWidth="1"/>
    <col min="5634" max="5634" width="25.7109375" style="4" customWidth="1"/>
    <col min="5635" max="5635" width="18" style="4" customWidth="1"/>
    <col min="5636" max="5636" width="12.5703125" style="4" customWidth="1"/>
    <col min="5637" max="5637" width="13.140625" style="4" customWidth="1"/>
    <col min="5638" max="5638" width="12.5703125" style="4" customWidth="1"/>
    <col min="5639" max="5639" width="12.7109375" style="4" customWidth="1"/>
    <col min="5640" max="5640" width="13" style="4" customWidth="1"/>
    <col min="5641" max="5641" width="12.85546875" style="4" customWidth="1"/>
    <col min="5642" max="5642" width="15.7109375" style="4" customWidth="1"/>
    <col min="5643" max="5643" width="15.28515625" style="4" customWidth="1"/>
    <col min="5644" max="5644" width="14.5703125" style="4" customWidth="1"/>
    <col min="5645" max="5645" width="17.140625" style="4" customWidth="1"/>
    <col min="5646" max="5646" width="11.28515625" style="4" bestFit="1" customWidth="1"/>
    <col min="5647" max="5868" width="9.140625" style="4" customWidth="1"/>
    <col min="5869" max="5869" width="4.7109375" style="4" bestFit="1" customWidth="1"/>
    <col min="5870" max="5870" width="25.7109375" style="4" customWidth="1"/>
    <col min="5871" max="5871" width="18" style="4" customWidth="1"/>
    <col min="5872" max="5872" width="12.5703125" style="4" customWidth="1"/>
    <col min="5873" max="5873" width="13.140625" style="4" customWidth="1"/>
    <col min="5874" max="5874" width="12.5703125" style="4" customWidth="1"/>
    <col min="5875" max="5875" width="12.7109375" style="4" customWidth="1"/>
    <col min="5876" max="5876" width="13" style="4" customWidth="1"/>
    <col min="5877" max="5877" width="12.85546875" style="4" customWidth="1"/>
    <col min="5878" max="5888" width="14.28515625" style="4"/>
    <col min="5889" max="5889" width="4.7109375" style="4" bestFit="1" customWidth="1"/>
    <col min="5890" max="5890" width="25.7109375" style="4" customWidth="1"/>
    <col min="5891" max="5891" width="18" style="4" customWidth="1"/>
    <col min="5892" max="5892" width="12.5703125" style="4" customWidth="1"/>
    <col min="5893" max="5893" width="13.140625" style="4" customWidth="1"/>
    <col min="5894" max="5894" width="12.5703125" style="4" customWidth="1"/>
    <col min="5895" max="5895" width="12.7109375" style="4" customWidth="1"/>
    <col min="5896" max="5896" width="13" style="4" customWidth="1"/>
    <col min="5897" max="5897" width="12.85546875" style="4" customWidth="1"/>
    <col min="5898" max="5898" width="15.7109375" style="4" customWidth="1"/>
    <col min="5899" max="5899" width="15.28515625" style="4" customWidth="1"/>
    <col min="5900" max="5900" width="14.5703125" style="4" customWidth="1"/>
    <col min="5901" max="5901" width="17.140625" style="4" customWidth="1"/>
    <col min="5902" max="5902" width="11.28515625" style="4" bestFit="1" customWidth="1"/>
    <col min="5903" max="6124" width="9.140625" style="4" customWidth="1"/>
    <col min="6125" max="6125" width="4.7109375" style="4" bestFit="1" customWidth="1"/>
    <col min="6126" max="6126" width="25.7109375" style="4" customWidth="1"/>
    <col min="6127" max="6127" width="18" style="4" customWidth="1"/>
    <col min="6128" max="6128" width="12.5703125" style="4" customWidth="1"/>
    <col min="6129" max="6129" width="13.140625" style="4" customWidth="1"/>
    <col min="6130" max="6130" width="12.5703125" style="4" customWidth="1"/>
    <col min="6131" max="6131" width="12.7109375" style="4" customWidth="1"/>
    <col min="6132" max="6132" width="13" style="4" customWidth="1"/>
    <col min="6133" max="6133" width="12.85546875" style="4" customWidth="1"/>
    <col min="6134" max="6144" width="14.28515625" style="4"/>
    <col min="6145" max="6145" width="4.7109375" style="4" bestFit="1" customWidth="1"/>
    <col min="6146" max="6146" width="25.7109375" style="4" customWidth="1"/>
    <col min="6147" max="6147" width="18" style="4" customWidth="1"/>
    <col min="6148" max="6148" width="12.5703125" style="4" customWidth="1"/>
    <col min="6149" max="6149" width="13.140625" style="4" customWidth="1"/>
    <col min="6150" max="6150" width="12.5703125" style="4" customWidth="1"/>
    <col min="6151" max="6151" width="12.7109375" style="4" customWidth="1"/>
    <col min="6152" max="6152" width="13" style="4" customWidth="1"/>
    <col min="6153" max="6153" width="12.85546875" style="4" customWidth="1"/>
    <col min="6154" max="6154" width="15.7109375" style="4" customWidth="1"/>
    <col min="6155" max="6155" width="15.28515625" style="4" customWidth="1"/>
    <col min="6156" max="6156" width="14.5703125" style="4" customWidth="1"/>
    <col min="6157" max="6157" width="17.140625" style="4" customWidth="1"/>
    <col min="6158" max="6158" width="11.28515625" style="4" bestFit="1" customWidth="1"/>
    <col min="6159" max="6380" width="9.140625" style="4" customWidth="1"/>
    <col min="6381" max="6381" width="4.7109375" style="4" bestFit="1" customWidth="1"/>
    <col min="6382" max="6382" width="25.7109375" style="4" customWidth="1"/>
    <col min="6383" max="6383" width="18" style="4" customWidth="1"/>
    <col min="6384" max="6384" width="12.5703125" style="4" customWidth="1"/>
    <col min="6385" max="6385" width="13.140625" style="4" customWidth="1"/>
    <col min="6386" max="6386" width="12.5703125" style="4" customWidth="1"/>
    <col min="6387" max="6387" width="12.7109375" style="4" customWidth="1"/>
    <col min="6388" max="6388" width="13" style="4" customWidth="1"/>
    <col min="6389" max="6389" width="12.85546875" style="4" customWidth="1"/>
    <col min="6390" max="6400" width="14.28515625" style="4"/>
    <col min="6401" max="6401" width="4.7109375" style="4" bestFit="1" customWidth="1"/>
    <col min="6402" max="6402" width="25.7109375" style="4" customWidth="1"/>
    <col min="6403" max="6403" width="18" style="4" customWidth="1"/>
    <col min="6404" max="6404" width="12.5703125" style="4" customWidth="1"/>
    <col min="6405" max="6405" width="13.140625" style="4" customWidth="1"/>
    <col min="6406" max="6406" width="12.5703125" style="4" customWidth="1"/>
    <col min="6407" max="6407" width="12.7109375" style="4" customWidth="1"/>
    <col min="6408" max="6408" width="13" style="4" customWidth="1"/>
    <col min="6409" max="6409" width="12.85546875" style="4" customWidth="1"/>
    <col min="6410" max="6410" width="15.7109375" style="4" customWidth="1"/>
    <col min="6411" max="6411" width="15.28515625" style="4" customWidth="1"/>
    <col min="6412" max="6412" width="14.5703125" style="4" customWidth="1"/>
    <col min="6413" max="6413" width="17.140625" style="4" customWidth="1"/>
    <col min="6414" max="6414" width="11.28515625" style="4" bestFit="1" customWidth="1"/>
    <col min="6415" max="6636" width="9.140625" style="4" customWidth="1"/>
    <col min="6637" max="6637" width="4.7109375" style="4" bestFit="1" customWidth="1"/>
    <col min="6638" max="6638" width="25.7109375" style="4" customWidth="1"/>
    <col min="6639" max="6639" width="18" style="4" customWidth="1"/>
    <col min="6640" max="6640" width="12.5703125" style="4" customWidth="1"/>
    <col min="6641" max="6641" width="13.140625" style="4" customWidth="1"/>
    <col min="6642" max="6642" width="12.5703125" style="4" customWidth="1"/>
    <col min="6643" max="6643" width="12.7109375" style="4" customWidth="1"/>
    <col min="6644" max="6644" width="13" style="4" customWidth="1"/>
    <col min="6645" max="6645" width="12.85546875" style="4" customWidth="1"/>
    <col min="6646" max="6656" width="14.28515625" style="4"/>
    <col min="6657" max="6657" width="4.7109375" style="4" bestFit="1" customWidth="1"/>
    <col min="6658" max="6658" width="25.7109375" style="4" customWidth="1"/>
    <col min="6659" max="6659" width="18" style="4" customWidth="1"/>
    <col min="6660" max="6660" width="12.5703125" style="4" customWidth="1"/>
    <col min="6661" max="6661" width="13.140625" style="4" customWidth="1"/>
    <col min="6662" max="6662" width="12.5703125" style="4" customWidth="1"/>
    <col min="6663" max="6663" width="12.7109375" style="4" customWidth="1"/>
    <col min="6664" max="6664" width="13" style="4" customWidth="1"/>
    <col min="6665" max="6665" width="12.85546875" style="4" customWidth="1"/>
    <col min="6666" max="6666" width="15.7109375" style="4" customWidth="1"/>
    <col min="6667" max="6667" width="15.28515625" style="4" customWidth="1"/>
    <col min="6668" max="6668" width="14.5703125" style="4" customWidth="1"/>
    <col min="6669" max="6669" width="17.140625" style="4" customWidth="1"/>
    <col min="6670" max="6670" width="11.28515625" style="4" bestFit="1" customWidth="1"/>
    <col min="6671" max="6892" width="9.140625" style="4" customWidth="1"/>
    <col min="6893" max="6893" width="4.7109375" style="4" bestFit="1" customWidth="1"/>
    <col min="6894" max="6894" width="25.7109375" style="4" customWidth="1"/>
    <col min="6895" max="6895" width="18" style="4" customWidth="1"/>
    <col min="6896" max="6896" width="12.5703125" style="4" customWidth="1"/>
    <col min="6897" max="6897" width="13.140625" style="4" customWidth="1"/>
    <col min="6898" max="6898" width="12.5703125" style="4" customWidth="1"/>
    <col min="6899" max="6899" width="12.7109375" style="4" customWidth="1"/>
    <col min="6900" max="6900" width="13" style="4" customWidth="1"/>
    <col min="6901" max="6901" width="12.85546875" style="4" customWidth="1"/>
    <col min="6902" max="6912" width="14.28515625" style="4"/>
    <col min="6913" max="6913" width="4.7109375" style="4" bestFit="1" customWidth="1"/>
    <col min="6914" max="6914" width="25.7109375" style="4" customWidth="1"/>
    <col min="6915" max="6915" width="18" style="4" customWidth="1"/>
    <col min="6916" max="6916" width="12.5703125" style="4" customWidth="1"/>
    <col min="6917" max="6917" width="13.140625" style="4" customWidth="1"/>
    <col min="6918" max="6918" width="12.5703125" style="4" customWidth="1"/>
    <col min="6919" max="6919" width="12.7109375" style="4" customWidth="1"/>
    <col min="6920" max="6920" width="13" style="4" customWidth="1"/>
    <col min="6921" max="6921" width="12.85546875" style="4" customWidth="1"/>
    <col min="6922" max="6922" width="15.7109375" style="4" customWidth="1"/>
    <col min="6923" max="6923" width="15.28515625" style="4" customWidth="1"/>
    <col min="6924" max="6924" width="14.5703125" style="4" customWidth="1"/>
    <col min="6925" max="6925" width="17.140625" style="4" customWidth="1"/>
    <col min="6926" max="6926" width="11.28515625" style="4" bestFit="1" customWidth="1"/>
    <col min="6927" max="7148" width="9.140625" style="4" customWidth="1"/>
    <col min="7149" max="7149" width="4.7109375" style="4" bestFit="1" customWidth="1"/>
    <col min="7150" max="7150" width="25.7109375" style="4" customWidth="1"/>
    <col min="7151" max="7151" width="18" style="4" customWidth="1"/>
    <col min="7152" max="7152" width="12.5703125" style="4" customWidth="1"/>
    <col min="7153" max="7153" width="13.140625" style="4" customWidth="1"/>
    <col min="7154" max="7154" width="12.5703125" style="4" customWidth="1"/>
    <col min="7155" max="7155" width="12.7109375" style="4" customWidth="1"/>
    <col min="7156" max="7156" width="13" style="4" customWidth="1"/>
    <col min="7157" max="7157" width="12.85546875" style="4" customWidth="1"/>
    <col min="7158" max="7168" width="14.28515625" style="4"/>
    <col min="7169" max="7169" width="4.7109375" style="4" bestFit="1" customWidth="1"/>
    <col min="7170" max="7170" width="25.7109375" style="4" customWidth="1"/>
    <col min="7171" max="7171" width="18" style="4" customWidth="1"/>
    <col min="7172" max="7172" width="12.5703125" style="4" customWidth="1"/>
    <col min="7173" max="7173" width="13.140625" style="4" customWidth="1"/>
    <col min="7174" max="7174" width="12.5703125" style="4" customWidth="1"/>
    <col min="7175" max="7175" width="12.7109375" style="4" customWidth="1"/>
    <col min="7176" max="7176" width="13" style="4" customWidth="1"/>
    <col min="7177" max="7177" width="12.85546875" style="4" customWidth="1"/>
    <col min="7178" max="7178" width="15.7109375" style="4" customWidth="1"/>
    <col min="7179" max="7179" width="15.28515625" style="4" customWidth="1"/>
    <col min="7180" max="7180" width="14.5703125" style="4" customWidth="1"/>
    <col min="7181" max="7181" width="17.140625" style="4" customWidth="1"/>
    <col min="7182" max="7182" width="11.28515625" style="4" bestFit="1" customWidth="1"/>
    <col min="7183" max="7404" width="9.140625" style="4" customWidth="1"/>
    <col min="7405" max="7405" width="4.7109375" style="4" bestFit="1" customWidth="1"/>
    <col min="7406" max="7406" width="25.7109375" style="4" customWidth="1"/>
    <col min="7407" max="7407" width="18" style="4" customWidth="1"/>
    <col min="7408" max="7408" width="12.5703125" style="4" customWidth="1"/>
    <col min="7409" max="7409" width="13.140625" style="4" customWidth="1"/>
    <col min="7410" max="7410" width="12.5703125" style="4" customWidth="1"/>
    <col min="7411" max="7411" width="12.7109375" style="4" customWidth="1"/>
    <col min="7412" max="7412" width="13" style="4" customWidth="1"/>
    <col min="7413" max="7413" width="12.85546875" style="4" customWidth="1"/>
    <col min="7414" max="7424" width="14.28515625" style="4"/>
    <col min="7425" max="7425" width="4.7109375" style="4" bestFit="1" customWidth="1"/>
    <col min="7426" max="7426" width="25.7109375" style="4" customWidth="1"/>
    <col min="7427" max="7427" width="18" style="4" customWidth="1"/>
    <col min="7428" max="7428" width="12.5703125" style="4" customWidth="1"/>
    <col min="7429" max="7429" width="13.140625" style="4" customWidth="1"/>
    <col min="7430" max="7430" width="12.5703125" style="4" customWidth="1"/>
    <col min="7431" max="7431" width="12.7109375" style="4" customWidth="1"/>
    <col min="7432" max="7432" width="13" style="4" customWidth="1"/>
    <col min="7433" max="7433" width="12.85546875" style="4" customWidth="1"/>
    <col min="7434" max="7434" width="15.7109375" style="4" customWidth="1"/>
    <col min="7435" max="7435" width="15.28515625" style="4" customWidth="1"/>
    <col min="7436" max="7436" width="14.5703125" style="4" customWidth="1"/>
    <col min="7437" max="7437" width="17.140625" style="4" customWidth="1"/>
    <col min="7438" max="7438" width="11.28515625" style="4" bestFit="1" customWidth="1"/>
    <col min="7439" max="7660" width="9.140625" style="4" customWidth="1"/>
    <col min="7661" max="7661" width="4.7109375" style="4" bestFit="1" customWidth="1"/>
    <col min="7662" max="7662" width="25.7109375" style="4" customWidth="1"/>
    <col min="7663" max="7663" width="18" style="4" customWidth="1"/>
    <col min="7664" max="7664" width="12.5703125" style="4" customWidth="1"/>
    <col min="7665" max="7665" width="13.140625" style="4" customWidth="1"/>
    <col min="7666" max="7666" width="12.5703125" style="4" customWidth="1"/>
    <col min="7667" max="7667" width="12.7109375" style="4" customWidth="1"/>
    <col min="7668" max="7668" width="13" style="4" customWidth="1"/>
    <col min="7669" max="7669" width="12.85546875" style="4" customWidth="1"/>
    <col min="7670" max="7680" width="14.28515625" style="4"/>
    <col min="7681" max="7681" width="4.7109375" style="4" bestFit="1" customWidth="1"/>
    <col min="7682" max="7682" width="25.7109375" style="4" customWidth="1"/>
    <col min="7683" max="7683" width="18" style="4" customWidth="1"/>
    <col min="7684" max="7684" width="12.5703125" style="4" customWidth="1"/>
    <col min="7685" max="7685" width="13.140625" style="4" customWidth="1"/>
    <col min="7686" max="7686" width="12.5703125" style="4" customWidth="1"/>
    <col min="7687" max="7687" width="12.7109375" style="4" customWidth="1"/>
    <col min="7688" max="7688" width="13" style="4" customWidth="1"/>
    <col min="7689" max="7689" width="12.85546875" style="4" customWidth="1"/>
    <col min="7690" max="7690" width="15.7109375" style="4" customWidth="1"/>
    <col min="7691" max="7691" width="15.28515625" style="4" customWidth="1"/>
    <col min="7692" max="7692" width="14.5703125" style="4" customWidth="1"/>
    <col min="7693" max="7693" width="17.140625" style="4" customWidth="1"/>
    <col min="7694" max="7694" width="11.28515625" style="4" bestFit="1" customWidth="1"/>
    <col min="7695" max="7916" width="9.140625" style="4" customWidth="1"/>
    <col min="7917" max="7917" width="4.7109375" style="4" bestFit="1" customWidth="1"/>
    <col min="7918" max="7918" width="25.7109375" style="4" customWidth="1"/>
    <col min="7919" max="7919" width="18" style="4" customWidth="1"/>
    <col min="7920" max="7920" width="12.5703125" style="4" customWidth="1"/>
    <col min="7921" max="7921" width="13.140625" style="4" customWidth="1"/>
    <col min="7922" max="7922" width="12.5703125" style="4" customWidth="1"/>
    <col min="7923" max="7923" width="12.7109375" style="4" customWidth="1"/>
    <col min="7924" max="7924" width="13" style="4" customWidth="1"/>
    <col min="7925" max="7925" width="12.85546875" style="4" customWidth="1"/>
    <col min="7926" max="7936" width="14.28515625" style="4"/>
    <col min="7937" max="7937" width="4.7109375" style="4" bestFit="1" customWidth="1"/>
    <col min="7938" max="7938" width="25.7109375" style="4" customWidth="1"/>
    <col min="7939" max="7939" width="18" style="4" customWidth="1"/>
    <col min="7940" max="7940" width="12.5703125" style="4" customWidth="1"/>
    <col min="7941" max="7941" width="13.140625" style="4" customWidth="1"/>
    <col min="7942" max="7942" width="12.5703125" style="4" customWidth="1"/>
    <col min="7943" max="7943" width="12.7109375" style="4" customWidth="1"/>
    <col min="7944" max="7944" width="13" style="4" customWidth="1"/>
    <col min="7945" max="7945" width="12.85546875" style="4" customWidth="1"/>
    <col min="7946" max="7946" width="15.7109375" style="4" customWidth="1"/>
    <col min="7947" max="7947" width="15.28515625" style="4" customWidth="1"/>
    <col min="7948" max="7948" width="14.5703125" style="4" customWidth="1"/>
    <col min="7949" max="7949" width="17.140625" style="4" customWidth="1"/>
    <col min="7950" max="7950" width="11.28515625" style="4" bestFit="1" customWidth="1"/>
    <col min="7951" max="8172" width="9.140625" style="4" customWidth="1"/>
    <col min="8173" max="8173" width="4.7109375" style="4" bestFit="1" customWidth="1"/>
    <col min="8174" max="8174" width="25.7109375" style="4" customWidth="1"/>
    <col min="8175" max="8175" width="18" style="4" customWidth="1"/>
    <col min="8176" max="8176" width="12.5703125" style="4" customWidth="1"/>
    <col min="8177" max="8177" width="13.140625" style="4" customWidth="1"/>
    <col min="8178" max="8178" width="12.5703125" style="4" customWidth="1"/>
    <col min="8179" max="8179" width="12.7109375" style="4" customWidth="1"/>
    <col min="8180" max="8180" width="13" style="4" customWidth="1"/>
    <col min="8181" max="8181" width="12.85546875" style="4" customWidth="1"/>
    <col min="8182" max="8192" width="14.28515625" style="4"/>
    <col min="8193" max="8193" width="4.7109375" style="4" bestFit="1" customWidth="1"/>
    <col min="8194" max="8194" width="25.7109375" style="4" customWidth="1"/>
    <col min="8195" max="8195" width="18" style="4" customWidth="1"/>
    <col min="8196" max="8196" width="12.5703125" style="4" customWidth="1"/>
    <col min="8197" max="8197" width="13.140625" style="4" customWidth="1"/>
    <col min="8198" max="8198" width="12.5703125" style="4" customWidth="1"/>
    <col min="8199" max="8199" width="12.7109375" style="4" customWidth="1"/>
    <col min="8200" max="8200" width="13" style="4" customWidth="1"/>
    <col min="8201" max="8201" width="12.85546875" style="4" customWidth="1"/>
    <col min="8202" max="8202" width="15.7109375" style="4" customWidth="1"/>
    <col min="8203" max="8203" width="15.28515625" style="4" customWidth="1"/>
    <col min="8204" max="8204" width="14.5703125" style="4" customWidth="1"/>
    <col min="8205" max="8205" width="17.140625" style="4" customWidth="1"/>
    <col min="8206" max="8206" width="11.28515625" style="4" bestFit="1" customWidth="1"/>
    <col min="8207" max="8428" width="9.140625" style="4" customWidth="1"/>
    <col min="8429" max="8429" width="4.7109375" style="4" bestFit="1" customWidth="1"/>
    <col min="8430" max="8430" width="25.7109375" style="4" customWidth="1"/>
    <col min="8431" max="8431" width="18" style="4" customWidth="1"/>
    <col min="8432" max="8432" width="12.5703125" style="4" customWidth="1"/>
    <col min="8433" max="8433" width="13.140625" style="4" customWidth="1"/>
    <col min="8434" max="8434" width="12.5703125" style="4" customWidth="1"/>
    <col min="8435" max="8435" width="12.7109375" style="4" customWidth="1"/>
    <col min="8436" max="8436" width="13" style="4" customWidth="1"/>
    <col min="8437" max="8437" width="12.85546875" style="4" customWidth="1"/>
    <col min="8438" max="8448" width="14.28515625" style="4"/>
    <col min="8449" max="8449" width="4.7109375" style="4" bestFit="1" customWidth="1"/>
    <col min="8450" max="8450" width="25.7109375" style="4" customWidth="1"/>
    <col min="8451" max="8451" width="18" style="4" customWidth="1"/>
    <col min="8452" max="8452" width="12.5703125" style="4" customWidth="1"/>
    <col min="8453" max="8453" width="13.140625" style="4" customWidth="1"/>
    <col min="8454" max="8454" width="12.5703125" style="4" customWidth="1"/>
    <col min="8455" max="8455" width="12.7109375" style="4" customWidth="1"/>
    <col min="8456" max="8456" width="13" style="4" customWidth="1"/>
    <col min="8457" max="8457" width="12.85546875" style="4" customWidth="1"/>
    <col min="8458" max="8458" width="15.7109375" style="4" customWidth="1"/>
    <col min="8459" max="8459" width="15.28515625" style="4" customWidth="1"/>
    <col min="8460" max="8460" width="14.5703125" style="4" customWidth="1"/>
    <col min="8461" max="8461" width="17.140625" style="4" customWidth="1"/>
    <col min="8462" max="8462" width="11.28515625" style="4" bestFit="1" customWidth="1"/>
    <col min="8463" max="8684" width="9.140625" style="4" customWidth="1"/>
    <col min="8685" max="8685" width="4.7109375" style="4" bestFit="1" customWidth="1"/>
    <col min="8686" max="8686" width="25.7109375" style="4" customWidth="1"/>
    <col min="8687" max="8687" width="18" style="4" customWidth="1"/>
    <col min="8688" max="8688" width="12.5703125" style="4" customWidth="1"/>
    <col min="8689" max="8689" width="13.140625" style="4" customWidth="1"/>
    <col min="8690" max="8690" width="12.5703125" style="4" customWidth="1"/>
    <col min="8691" max="8691" width="12.7109375" style="4" customWidth="1"/>
    <col min="8692" max="8692" width="13" style="4" customWidth="1"/>
    <col min="8693" max="8693" width="12.85546875" style="4" customWidth="1"/>
    <col min="8694" max="8704" width="14.28515625" style="4"/>
    <col min="8705" max="8705" width="4.7109375" style="4" bestFit="1" customWidth="1"/>
    <col min="8706" max="8706" width="25.7109375" style="4" customWidth="1"/>
    <col min="8707" max="8707" width="18" style="4" customWidth="1"/>
    <col min="8708" max="8708" width="12.5703125" style="4" customWidth="1"/>
    <col min="8709" max="8709" width="13.140625" style="4" customWidth="1"/>
    <col min="8710" max="8710" width="12.5703125" style="4" customWidth="1"/>
    <col min="8711" max="8711" width="12.7109375" style="4" customWidth="1"/>
    <col min="8712" max="8712" width="13" style="4" customWidth="1"/>
    <col min="8713" max="8713" width="12.85546875" style="4" customWidth="1"/>
    <col min="8714" max="8714" width="15.7109375" style="4" customWidth="1"/>
    <col min="8715" max="8715" width="15.28515625" style="4" customWidth="1"/>
    <col min="8716" max="8716" width="14.5703125" style="4" customWidth="1"/>
    <col min="8717" max="8717" width="17.140625" style="4" customWidth="1"/>
    <col min="8718" max="8718" width="11.28515625" style="4" bestFit="1" customWidth="1"/>
    <col min="8719" max="8940" width="9.140625" style="4" customWidth="1"/>
    <col min="8941" max="8941" width="4.7109375" style="4" bestFit="1" customWidth="1"/>
    <col min="8942" max="8942" width="25.7109375" style="4" customWidth="1"/>
    <col min="8943" max="8943" width="18" style="4" customWidth="1"/>
    <col min="8944" max="8944" width="12.5703125" style="4" customWidth="1"/>
    <col min="8945" max="8945" width="13.140625" style="4" customWidth="1"/>
    <col min="8946" max="8946" width="12.5703125" style="4" customWidth="1"/>
    <col min="8947" max="8947" width="12.7109375" style="4" customWidth="1"/>
    <col min="8948" max="8948" width="13" style="4" customWidth="1"/>
    <col min="8949" max="8949" width="12.85546875" style="4" customWidth="1"/>
    <col min="8950" max="8960" width="14.28515625" style="4"/>
    <col min="8961" max="8961" width="4.7109375" style="4" bestFit="1" customWidth="1"/>
    <col min="8962" max="8962" width="25.7109375" style="4" customWidth="1"/>
    <col min="8963" max="8963" width="18" style="4" customWidth="1"/>
    <col min="8964" max="8964" width="12.5703125" style="4" customWidth="1"/>
    <col min="8965" max="8965" width="13.140625" style="4" customWidth="1"/>
    <col min="8966" max="8966" width="12.5703125" style="4" customWidth="1"/>
    <col min="8967" max="8967" width="12.7109375" style="4" customWidth="1"/>
    <col min="8968" max="8968" width="13" style="4" customWidth="1"/>
    <col min="8969" max="8969" width="12.85546875" style="4" customWidth="1"/>
    <col min="8970" max="8970" width="15.7109375" style="4" customWidth="1"/>
    <col min="8971" max="8971" width="15.28515625" style="4" customWidth="1"/>
    <col min="8972" max="8972" width="14.5703125" style="4" customWidth="1"/>
    <col min="8973" max="8973" width="17.140625" style="4" customWidth="1"/>
    <col min="8974" max="8974" width="11.28515625" style="4" bestFit="1" customWidth="1"/>
    <col min="8975" max="9196" width="9.140625" style="4" customWidth="1"/>
    <col min="9197" max="9197" width="4.7109375" style="4" bestFit="1" customWidth="1"/>
    <col min="9198" max="9198" width="25.7109375" style="4" customWidth="1"/>
    <col min="9199" max="9199" width="18" style="4" customWidth="1"/>
    <col min="9200" max="9200" width="12.5703125" style="4" customWidth="1"/>
    <col min="9201" max="9201" width="13.140625" style="4" customWidth="1"/>
    <col min="9202" max="9202" width="12.5703125" style="4" customWidth="1"/>
    <col min="9203" max="9203" width="12.7109375" style="4" customWidth="1"/>
    <col min="9204" max="9204" width="13" style="4" customWidth="1"/>
    <col min="9205" max="9205" width="12.85546875" style="4" customWidth="1"/>
    <col min="9206" max="9216" width="14.28515625" style="4"/>
    <col min="9217" max="9217" width="4.7109375" style="4" bestFit="1" customWidth="1"/>
    <col min="9218" max="9218" width="25.7109375" style="4" customWidth="1"/>
    <col min="9219" max="9219" width="18" style="4" customWidth="1"/>
    <col min="9220" max="9220" width="12.5703125" style="4" customWidth="1"/>
    <col min="9221" max="9221" width="13.140625" style="4" customWidth="1"/>
    <col min="9222" max="9222" width="12.5703125" style="4" customWidth="1"/>
    <col min="9223" max="9223" width="12.7109375" style="4" customWidth="1"/>
    <col min="9224" max="9224" width="13" style="4" customWidth="1"/>
    <col min="9225" max="9225" width="12.85546875" style="4" customWidth="1"/>
    <col min="9226" max="9226" width="15.7109375" style="4" customWidth="1"/>
    <col min="9227" max="9227" width="15.28515625" style="4" customWidth="1"/>
    <col min="9228" max="9228" width="14.5703125" style="4" customWidth="1"/>
    <col min="9229" max="9229" width="17.140625" style="4" customWidth="1"/>
    <col min="9230" max="9230" width="11.28515625" style="4" bestFit="1" customWidth="1"/>
    <col min="9231" max="9452" width="9.140625" style="4" customWidth="1"/>
    <col min="9453" max="9453" width="4.7109375" style="4" bestFit="1" customWidth="1"/>
    <col min="9454" max="9454" width="25.7109375" style="4" customWidth="1"/>
    <col min="9455" max="9455" width="18" style="4" customWidth="1"/>
    <col min="9456" max="9456" width="12.5703125" style="4" customWidth="1"/>
    <col min="9457" max="9457" width="13.140625" style="4" customWidth="1"/>
    <col min="9458" max="9458" width="12.5703125" style="4" customWidth="1"/>
    <col min="9459" max="9459" width="12.7109375" style="4" customWidth="1"/>
    <col min="9460" max="9460" width="13" style="4" customWidth="1"/>
    <col min="9461" max="9461" width="12.85546875" style="4" customWidth="1"/>
    <col min="9462" max="9472" width="14.28515625" style="4"/>
    <col min="9473" max="9473" width="4.7109375" style="4" bestFit="1" customWidth="1"/>
    <col min="9474" max="9474" width="25.7109375" style="4" customWidth="1"/>
    <col min="9475" max="9475" width="18" style="4" customWidth="1"/>
    <col min="9476" max="9476" width="12.5703125" style="4" customWidth="1"/>
    <col min="9477" max="9477" width="13.140625" style="4" customWidth="1"/>
    <col min="9478" max="9478" width="12.5703125" style="4" customWidth="1"/>
    <col min="9479" max="9479" width="12.7109375" style="4" customWidth="1"/>
    <col min="9480" max="9480" width="13" style="4" customWidth="1"/>
    <col min="9481" max="9481" width="12.85546875" style="4" customWidth="1"/>
    <col min="9482" max="9482" width="15.7109375" style="4" customWidth="1"/>
    <col min="9483" max="9483" width="15.28515625" style="4" customWidth="1"/>
    <col min="9484" max="9484" width="14.5703125" style="4" customWidth="1"/>
    <col min="9485" max="9485" width="17.140625" style="4" customWidth="1"/>
    <col min="9486" max="9486" width="11.28515625" style="4" bestFit="1" customWidth="1"/>
    <col min="9487" max="9708" width="9.140625" style="4" customWidth="1"/>
    <col min="9709" max="9709" width="4.7109375" style="4" bestFit="1" customWidth="1"/>
    <col min="9710" max="9710" width="25.7109375" style="4" customWidth="1"/>
    <col min="9711" max="9711" width="18" style="4" customWidth="1"/>
    <col min="9712" max="9712" width="12.5703125" style="4" customWidth="1"/>
    <col min="9713" max="9713" width="13.140625" style="4" customWidth="1"/>
    <col min="9714" max="9714" width="12.5703125" style="4" customWidth="1"/>
    <col min="9715" max="9715" width="12.7109375" style="4" customWidth="1"/>
    <col min="9716" max="9716" width="13" style="4" customWidth="1"/>
    <col min="9717" max="9717" width="12.85546875" style="4" customWidth="1"/>
    <col min="9718" max="9728" width="14.28515625" style="4"/>
    <col min="9729" max="9729" width="4.7109375" style="4" bestFit="1" customWidth="1"/>
    <col min="9730" max="9730" width="25.7109375" style="4" customWidth="1"/>
    <col min="9731" max="9731" width="18" style="4" customWidth="1"/>
    <col min="9732" max="9732" width="12.5703125" style="4" customWidth="1"/>
    <col min="9733" max="9733" width="13.140625" style="4" customWidth="1"/>
    <col min="9734" max="9734" width="12.5703125" style="4" customWidth="1"/>
    <col min="9735" max="9735" width="12.7109375" style="4" customWidth="1"/>
    <col min="9736" max="9736" width="13" style="4" customWidth="1"/>
    <col min="9737" max="9737" width="12.85546875" style="4" customWidth="1"/>
    <col min="9738" max="9738" width="15.7109375" style="4" customWidth="1"/>
    <col min="9739" max="9739" width="15.28515625" style="4" customWidth="1"/>
    <col min="9740" max="9740" width="14.5703125" style="4" customWidth="1"/>
    <col min="9741" max="9741" width="17.140625" style="4" customWidth="1"/>
    <col min="9742" max="9742" width="11.28515625" style="4" bestFit="1" customWidth="1"/>
    <col min="9743" max="9964" width="9.140625" style="4" customWidth="1"/>
    <col min="9965" max="9965" width="4.7109375" style="4" bestFit="1" customWidth="1"/>
    <col min="9966" max="9966" width="25.7109375" style="4" customWidth="1"/>
    <col min="9967" max="9967" width="18" style="4" customWidth="1"/>
    <col min="9968" max="9968" width="12.5703125" style="4" customWidth="1"/>
    <col min="9969" max="9969" width="13.140625" style="4" customWidth="1"/>
    <col min="9970" max="9970" width="12.5703125" style="4" customWidth="1"/>
    <col min="9971" max="9971" width="12.7109375" style="4" customWidth="1"/>
    <col min="9972" max="9972" width="13" style="4" customWidth="1"/>
    <col min="9973" max="9973" width="12.85546875" style="4" customWidth="1"/>
    <col min="9974" max="9984" width="14.28515625" style="4"/>
    <col min="9985" max="9985" width="4.7109375" style="4" bestFit="1" customWidth="1"/>
    <col min="9986" max="9986" width="25.7109375" style="4" customWidth="1"/>
    <col min="9987" max="9987" width="18" style="4" customWidth="1"/>
    <col min="9988" max="9988" width="12.5703125" style="4" customWidth="1"/>
    <col min="9989" max="9989" width="13.140625" style="4" customWidth="1"/>
    <col min="9990" max="9990" width="12.5703125" style="4" customWidth="1"/>
    <col min="9991" max="9991" width="12.7109375" style="4" customWidth="1"/>
    <col min="9992" max="9992" width="13" style="4" customWidth="1"/>
    <col min="9993" max="9993" width="12.85546875" style="4" customWidth="1"/>
    <col min="9994" max="9994" width="15.7109375" style="4" customWidth="1"/>
    <col min="9995" max="9995" width="15.28515625" style="4" customWidth="1"/>
    <col min="9996" max="9996" width="14.5703125" style="4" customWidth="1"/>
    <col min="9997" max="9997" width="17.140625" style="4" customWidth="1"/>
    <col min="9998" max="9998" width="11.28515625" style="4" bestFit="1" customWidth="1"/>
    <col min="9999" max="10220" width="9.140625" style="4" customWidth="1"/>
    <col min="10221" max="10221" width="4.7109375" style="4" bestFit="1" customWidth="1"/>
    <col min="10222" max="10222" width="25.7109375" style="4" customWidth="1"/>
    <col min="10223" max="10223" width="18" style="4" customWidth="1"/>
    <col min="10224" max="10224" width="12.5703125" style="4" customWidth="1"/>
    <col min="10225" max="10225" width="13.140625" style="4" customWidth="1"/>
    <col min="10226" max="10226" width="12.5703125" style="4" customWidth="1"/>
    <col min="10227" max="10227" width="12.7109375" style="4" customWidth="1"/>
    <col min="10228" max="10228" width="13" style="4" customWidth="1"/>
    <col min="10229" max="10229" width="12.85546875" style="4" customWidth="1"/>
    <col min="10230" max="10240" width="14.28515625" style="4"/>
    <col min="10241" max="10241" width="4.7109375" style="4" bestFit="1" customWidth="1"/>
    <col min="10242" max="10242" width="25.7109375" style="4" customWidth="1"/>
    <col min="10243" max="10243" width="18" style="4" customWidth="1"/>
    <col min="10244" max="10244" width="12.5703125" style="4" customWidth="1"/>
    <col min="10245" max="10245" width="13.140625" style="4" customWidth="1"/>
    <col min="10246" max="10246" width="12.5703125" style="4" customWidth="1"/>
    <col min="10247" max="10247" width="12.7109375" style="4" customWidth="1"/>
    <col min="10248" max="10248" width="13" style="4" customWidth="1"/>
    <col min="10249" max="10249" width="12.85546875" style="4" customWidth="1"/>
    <col min="10250" max="10250" width="15.7109375" style="4" customWidth="1"/>
    <col min="10251" max="10251" width="15.28515625" style="4" customWidth="1"/>
    <col min="10252" max="10252" width="14.5703125" style="4" customWidth="1"/>
    <col min="10253" max="10253" width="17.140625" style="4" customWidth="1"/>
    <col min="10254" max="10254" width="11.28515625" style="4" bestFit="1" customWidth="1"/>
    <col min="10255" max="10476" width="9.140625" style="4" customWidth="1"/>
    <col min="10477" max="10477" width="4.7109375" style="4" bestFit="1" customWidth="1"/>
    <col min="10478" max="10478" width="25.7109375" style="4" customWidth="1"/>
    <col min="10479" max="10479" width="18" style="4" customWidth="1"/>
    <col min="10480" max="10480" width="12.5703125" style="4" customWidth="1"/>
    <col min="10481" max="10481" width="13.140625" style="4" customWidth="1"/>
    <col min="10482" max="10482" width="12.5703125" style="4" customWidth="1"/>
    <col min="10483" max="10483" width="12.7109375" style="4" customWidth="1"/>
    <col min="10484" max="10484" width="13" style="4" customWidth="1"/>
    <col min="10485" max="10485" width="12.85546875" style="4" customWidth="1"/>
    <col min="10486" max="10496" width="14.28515625" style="4"/>
    <col min="10497" max="10497" width="4.7109375" style="4" bestFit="1" customWidth="1"/>
    <col min="10498" max="10498" width="25.7109375" style="4" customWidth="1"/>
    <col min="10499" max="10499" width="18" style="4" customWidth="1"/>
    <col min="10500" max="10500" width="12.5703125" style="4" customWidth="1"/>
    <col min="10501" max="10501" width="13.140625" style="4" customWidth="1"/>
    <col min="10502" max="10502" width="12.5703125" style="4" customWidth="1"/>
    <col min="10503" max="10503" width="12.7109375" style="4" customWidth="1"/>
    <col min="10504" max="10504" width="13" style="4" customWidth="1"/>
    <col min="10505" max="10505" width="12.85546875" style="4" customWidth="1"/>
    <col min="10506" max="10506" width="15.7109375" style="4" customWidth="1"/>
    <col min="10507" max="10507" width="15.28515625" style="4" customWidth="1"/>
    <col min="10508" max="10508" width="14.5703125" style="4" customWidth="1"/>
    <col min="10509" max="10509" width="17.140625" style="4" customWidth="1"/>
    <col min="10510" max="10510" width="11.28515625" style="4" bestFit="1" customWidth="1"/>
    <col min="10511" max="10732" width="9.140625" style="4" customWidth="1"/>
    <col min="10733" max="10733" width="4.7109375" style="4" bestFit="1" customWidth="1"/>
    <col min="10734" max="10734" width="25.7109375" style="4" customWidth="1"/>
    <col min="10735" max="10735" width="18" style="4" customWidth="1"/>
    <col min="10736" max="10736" width="12.5703125" style="4" customWidth="1"/>
    <col min="10737" max="10737" width="13.140625" style="4" customWidth="1"/>
    <col min="10738" max="10738" width="12.5703125" style="4" customWidth="1"/>
    <col min="10739" max="10739" width="12.7109375" style="4" customWidth="1"/>
    <col min="10740" max="10740" width="13" style="4" customWidth="1"/>
    <col min="10741" max="10741" width="12.85546875" style="4" customWidth="1"/>
    <col min="10742" max="10752" width="14.28515625" style="4"/>
    <col min="10753" max="10753" width="4.7109375" style="4" bestFit="1" customWidth="1"/>
    <col min="10754" max="10754" width="25.7109375" style="4" customWidth="1"/>
    <col min="10755" max="10755" width="18" style="4" customWidth="1"/>
    <col min="10756" max="10756" width="12.5703125" style="4" customWidth="1"/>
    <col min="10757" max="10757" width="13.140625" style="4" customWidth="1"/>
    <col min="10758" max="10758" width="12.5703125" style="4" customWidth="1"/>
    <col min="10759" max="10759" width="12.7109375" style="4" customWidth="1"/>
    <col min="10760" max="10760" width="13" style="4" customWidth="1"/>
    <col min="10761" max="10761" width="12.85546875" style="4" customWidth="1"/>
    <col min="10762" max="10762" width="15.7109375" style="4" customWidth="1"/>
    <col min="10763" max="10763" width="15.28515625" style="4" customWidth="1"/>
    <col min="10764" max="10764" width="14.5703125" style="4" customWidth="1"/>
    <col min="10765" max="10765" width="17.140625" style="4" customWidth="1"/>
    <col min="10766" max="10766" width="11.28515625" style="4" bestFit="1" customWidth="1"/>
    <col min="10767" max="10988" width="9.140625" style="4" customWidth="1"/>
    <col min="10989" max="10989" width="4.7109375" style="4" bestFit="1" customWidth="1"/>
    <col min="10990" max="10990" width="25.7109375" style="4" customWidth="1"/>
    <col min="10991" max="10991" width="18" style="4" customWidth="1"/>
    <col min="10992" max="10992" width="12.5703125" style="4" customWidth="1"/>
    <col min="10993" max="10993" width="13.140625" style="4" customWidth="1"/>
    <col min="10994" max="10994" width="12.5703125" style="4" customWidth="1"/>
    <col min="10995" max="10995" width="12.7109375" style="4" customWidth="1"/>
    <col min="10996" max="10996" width="13" style="4" customWidth="1"/>
    <col min="10997" max="10997" width="12.85546875" style="4" customWidth="1"/>
    <col min="10998" max="11008" width="14.28515625" style="4"/>
    <col min="11009" max="11009" width="4.7109375" style="4" bestFit="1" customWidth="1"/>
    <col min="11010" max="11010" width="25.7109375" style="4" customWidth="1"/>
    <col min="11011" max="11011" width="18" style="4" customWidth="1"/>
    <col min="11012" max="11012" width="12.5703125" style="4" customWidth="1"/>
    <col min="11013" max="11013" width="13.140625" style="4" customWidth="1"/>
    <col min="11014" max="11014" width="12.5703125" style="4" customWidth="1"/>
    <col min="11015" max="11015" width="12.7109375" style="4" customWidth="1"/>
    <col min="11016" max="11016" width="13" style="4" customWidth="1"/>
    <col min="11017" max="11017" width="12.85546875" style="4" customWidth="1"/>
    <col min="11018" max="11018" width="15.7109375" style="4" customWidth="1"/>
    <col min="11019" max="11019" width="15.28515625" style="4" customWidth="1"/>
    <col min="11020" max="11020" width="14.5703125" style="4" customWidth="1"/>
    <col min="11021" max="11021" width="17.140625" style="4" customWidth="1"/>
    <col min="11022" max="11022" width="11.28515625" style="4" bestFit="1" customWidth="1"/>
    <col min="11023" max="11244" width="9.140625" style="4" customWidth="1"/>
    <col min="11245" max="11245" width="4.7109375" style="4" bestFit="1" customWidth="1"/>
    <col min="11246" max="11246" width="25.7109375" style="4" customWidth="1"/>
    <col min="11247" max="11247" width="18" style="4" customWidth="1"/>
    <col min="11248" max="11248" width="12.5703125" style="4" customWidth="1"/>
    <col min="11249" max="11249" width="13.140625" style="4" customWidth="1"/>
    <col min="11250" max="11250" width="12.5703125" style="4" customWidth="1"/>
    <col min="11251" max="11251" width="12.7109375" style="4" customWidth="1"/>
    <col min="11252" max="11252" width="13" style="4" customWidth="1"/>
    <col min="11253" max="11253" width="12.85546875" style="4" customWidth="1"/>
    <col min="11254" max="11264" width="14.28515625" style="4"/>
    <col min="11265" max="11265" width="4.7109375" style="4" bestFit="1" customWidth="1"/>
    <col min="11266" max="11266" width="25.7109375" style="4" customWidth="1"/>
    <col min="11267" max="11267" width="18" style="4" customWidth="1"/>
    <col min="11268" max="11268" width="12.5703125" style="4" customWidth="1"/>
    <col min="11269" max="11269" width="13.140625" style="4" customWidth="1"/>
    <col min="11270" max="11270" width="12.5703125" style="4" customWidth="1"/>
    <col min="11271" max="11271" width="12.7109375" style="4" customWidth="1"/>
    <col min="11272" max="11272" width="13" style="4" customWidth="1"/>
    <col min="11273" max="11273" width="12.85546875" style="4" customWidth="1"/>
    <col min="11274" max="11274" width="15.7109375" style="4" customWidth="1"/>
    <col min="11275" max="11275" width="15.28515625" style="4" customWidth="1"/>
    <col min="11276" max="11276" width="14.5703125" style="4" customWidth="1"/>
    <col min="11277" max="11277" width="17.140625" style="4" customWidth="1"/>
    <col min="11278" max="11278" width="11.28515625" style="4" bestFit="1" customWidth="1"/>
    <col min="11279" max="11500" width="9.140625" style="4" customWidth="1"/>
    <col min="11501" max="11501" width="4.7109375" style="4" bestFit="1" customWidth="1"/>
    <col min="11502" max="11502" width="25.7109375" style="4" customWidth="1"/>
    <col min="11503" max="11503" width="18" style="4" customWidth="1"/>
    <col min="11504" max="11504" width="12.5703125" style="4" customWidth="1"/>
    <col min="11505" max="11505" width="13.140625" style="4" customWidth="1"/>
    <col min="11506" max="11506" width="12.5703125" style="4" customWidth="1"/>
    <col min="11507" max="11507" width="12.7109375" style="4" customWidth="1"/>
    <col min="11508" max="11508" width="13" style="4" customWidth="1"/>
    <col min="11509" max="11509" width="12.85546875" style="4" customWidth="1"/>
    <col min="11510" max="11520" width="14.28515625" style="4"/>
    <col min="11521" max="11521" width="4.7109375" style="4" bestFit="1" customWidth="1"/>
    <col min="11522" max="11522" width="25.7109375" style="4" customWidth="1"/>
    <col min="11523" max="11523" width="18" style="4" customWidth="1"/>
    <col min="11524" max="11524" width="12.5703125" style="4" customWidth="1"/>
    <col min="11525" max="11525" width="13.140625" style="4" customWidth="1"/>
    <col min="11526" max="11526" width="12.5703125" style="4" customWidth="1"/>
    <col min="11527" max="11527" width="12.7109375" style="4" customWidth="1"/>
    <col min="11528" max="11528" width="13" style="4" customWidth="1"/>
    <col min="11529" max="11529" width="12.85546875" style="4" customWidth="1"/>
    <col min="11530" max="11530" width="15.7109375" style="4" customWidth="1"/>
    <col min="11531" max="11531" width="15.28515625" style="4" customWidth="1"/>
    <col min="11532" max="11532" width="14.5703125" style="4" customWidth="1"/>
    <col min="11533" max="11533" width="17.140625" style="4" customWidth="1"/>
    <col min="11534" max="11534" width="11.28515625" style="4" bestFit="1" customWidth="1"/>
    <col min="11535" max="11756" width="9.140625" style="4" customWidth="1"/>
    <col min="11757" max="11757" width="4.7109375" style="4" bestFit="1" customWidth="1"/>
    <col min="11758" max="11758" width="25.7109375" style="4" customWidth="1"/>
    <col min="11759" max="11759" width="18" style="4" customWidth="1"/>
    <col min="11760" max="11760" width="12.5703125" style="4" customWidth="1"/>
    <col min="11761" max="11761" width="13.140625" style="4" customWidth="1"/>
    <col min="11762" max="11762" width="12.5703125" style="4" customWidth="1"/>
    <col min="11763" max="11763" width="12.7109375" style="4" customWidth="1"/>
    <col min="11764" max="11764" width="13" style="4" customWidth="1"/>
    <col min="11765" max="11765" width="12.85546875" style="4" customWidth="1"/>
    <col min="11766" max="11776" width="14.28515625" style="4"/>
    <col min="11777" max="11777" width="4.7109375" style="4" bestFit="1" customWidth="1"/>
    <col min="11778" max="11778" width="25.7109375" style="4" customWidth="1"/>
    <col min="11779" max="11779" width="18" style="4" customWidth="1"/>
    <col min="11780" max="11780" width="12.5703125" style="4" customWidth="1"/>
    <col min="11781" max="11781" width="13.140625" style="4" customWidth="1"/>
    <col min="11782" max="11782" width="12.5703125" style="4" customWidth="1"/>
    <col min="11783" max="11783" width="12.7109375" style="4" customWidth="1"/>
    <col min="11784" max="11784" width="13" style="4" customWidth="1"/>
    <col min="11785" max="11785" width="12.85546875" style="4" customWidth="1"/>
    <col min="11786" max="11786" width="15.7109375" style="4" customWidth="1"/>
    <col min="11787" max="11787" width="15.28515625" style="4" customWidth="1"/>
    <col min="11788" max="11788" width="14.5703125" style="4" customWidth="1"/>
    <col min="11789" max="11789" width="17.140625" style="4" customWidth="1"/>
    <col min="11790" max="11790" width="11.28515625" style="4" bestFit="1" customWidth="1"/>
    <col min="11791" max="12012" width="9.140625" style="4" customWidth="1"/>
    <col min="12013" max="12013" width="4.7109375" style="4" bestFit="1" customWidth="1"/>
    <col min="12014" max="12014" width="25.7109375" style="4" customWidth="1"/>
    <col min="12015" max="12015" width="18" style="4" customWidth="1"/>
    <col min="12016" max="12016" width="12.5703125" style="4" customWidth="1"/>
    <col min="12017" max="12017" width="13.140625" style="4" customWidth="1"/>
    <col min="12018" max="12018" width="12.5703125" style="4" customWidth="1"/>
    <col min="12019" max="12019" width="12.7109375" style="4" customWidth="1"/>
    <col min="12020" max="12020" width="13" style="4" customWidth="1"/>
    <col min="12021" max="12021" width="12.85546875" style="4" customWidth="1"/>
    <col min="12022" max="12032" width="14.28515625" style="4"/>
    <col min="12033" max="12033" width="4.7109375" style="4" bestFit="1" customWidth="1"/>
    <col min="12034" max="12034" width="25.7109375" style="4" customWidth="1"/>
    <col min="12035" max="12035" width="18" style="4" customWidth="1"/>
    <col min="12036" max="12036" width="12.5703125" style="4" customWidth="1"/>
    <col min="12037" max="12037" width="13.140625" style="4" customWidth="1"/>
    <col min="12038" max="12038" width="12.5703125" style="4" customWidth="1"/>
    <col min="12039" max="12039" width="12.7109375" style="4" customWidth="1"/>
    <col min="12040" max="12040" width="13" style="4" customWidth="1"/>
    <col min="12041" max="12041" width="12.85546875" style="4" customWidth="1"/>
    <col min="12042" max="12042" width="15.7109375" style="4" customWidth="1"/>
    <col min="12043" max="12043" width="15.28515625" style="4" customWidth="1"/>
    <col min="12044" max="12044" width="14.5703125" style="4" customWidth="1"/>
    <col min="12045" max="12045" width="17.140625" style="4" customWidth="1"/>
    <col min="12046" max="12046" width="11.28515625" style="4" bestFit="1" customWidth="1"/>
    <col min="12047" max="12268" width="9.140625" style="4" customWidth="1"/>
    <col min="12269" max="12269" width="4.7109375" style="4" bestFit="1" customWidth="1"/>
    <col min="12270" max="12270" width="25.7109375" style="4" customWidth="1"/>
    <col min="12271" max="12271" width="18" style="4" customWidth="1"/>
    <col min="12272" max="12272" width="12.5703125" style="4" customWidth="1"/>
    <col min="12273" max="12273" width="13.140625" style="4" customWidth="1"/>
    <col min="12274" max="12274" width="12.5703125" style="4" customWidth="1"/>
    <col min="12275" max="12275" width="12.7109375" style="4" customWidth="1"/>
    <col min="12276" max="12276" width="13" style="4" customWidth="1"/>
    <col min="12277" max="12277" width="12.85546875" style="4" customWidth="1"/>
    <col min="12278" max="12288" width="14.28515625" style="4"/>
    <col min="12289" max="12289" width="4.7109375" style="4" bestFit="1" customWidth="1"/>
    <col min="12290" max="12290" width="25.7109375" style="4" customWidth="1"/>
    <col min="12291" max="12291" width="18" style="4" customWidth="1"/>
    <col min="12292" max="12292" width="12.5703125" style="4" customWidth="1"/>
    <col min="12293" max="12293" width="13.140625" style="4" customWidth="1"/>
    <col min="12294" max="12294" width="12.5703125" style="4" customWidth="1"/>
    <col min="12295" max="12295" width="12.7109375" style="4" customWidth="1"/>
    <col min="12296" max="12296" width="13" style="4" customWidth="1"/>
    <col min="12297" max="12297" width="12.85546875" style="4" customWidth="1"/>
    <col min="12298" max="12298" width="15.7109375" style="4" customWidth="1"/>
    <col min="12299" max="12299" width="15.28515625" style="4" customWidth="1"/>
    <col min="12300" max="12300" width="14.5703125" style="4" customWidth="1"/>
    <col min="12301" max="12301" width="17.140625" style="4" customWidth="1"/>
    <col min="12302" max="12302" width="11.28515625" style="4" bestFit="1" customWidth="1"/>
    <col min="12303" max="12524" width="9.140625" style="4" customWidth="1"/>
    <col min="12525" max="12525" width="4.7109375" style="4" bestFit="1" customWidth="1"/>
    <col min="12526" max="12526" width="25.7109375" style="4" customWidth="1"/>
    <col min="12527" max="12527" width="18" style="4" customWidth="1"/>
    <col min="12528" max="12528" width="12.5703125" style="4" customWidth="1"/>
    <col min="12529" max="12529" width="13.140625" style="4" customWidth="1"/>
    <col min="12530" max="12530" width="12.5703125" style="4" customWidth="1"/>
    <col min="12531" max="12531" width="12.7109375" style="4" customWidth="1"/>
    <col min="12532" max="12532" width="13" style="4" customWidth="1"/>
    <col min="12533" max="12533" width="12.85546875" style="4" customWidth="1"/>
    <col min="12534" max="12544" width="14.28515625" style="4"/>
    <col min="12545" max="12545" width="4.7109375" style="4" bestFit="1" customWidth="1"/>
    <col min="12546" max="12546" width="25.7109375" style="4" customWidth="1"/>
    <col min="12547" max="12547" width="18" style="4" customWidth="1"/>
    <col min="12548" max="12548" width="12.5703125" style="4" customWidth="1"/>
    <col min="12549" max="12549" width="13.140625" style="4" customWidth="1"/>
    <col min="12550" max="12550" width="12.5703125" style="4" customWidth="1"/>
    <col min="12551" max="12551" width="12.7109375" style="4" customWidth="1"/>
    <col min="12552" max="12552" width="13" style="4" customWidth="1"/>
    <col min="12553" max="12553" width="12.85546875" style="4" customWidth="1"/>
    <col min="12554" max="12554" width="15.7109375" style="4" customWidth="1"/>
    <col min="12555" max="12555" width="15.28515625" style="4" customWidth="1"/>
    <col min="12556" max="12556" width="14.5703125" style="4" customWidth="1"/>
    <col min="12557" max="12557" width="17.140625" style="4" customWidth="1"/>
    <col min="12558" max="12558" width="11.28515625" style="4" bestFit="1" customWidth="1"/>
    <col min="12559" max="12780" width="9.140625" style="4" customWidth="1"/>
    <col min="12781" max="12781" width="4.7109375" style="4" bestFit="1" customWidth="1"/>
    <col min="12782" max="12782" width="25.7109375" style="4" customWidth="1"/>
    <col min="12783" max="12783" width="18" style="4" customWidth="1"/>
    <col min="12784" max="12784" width="12.5703125" style="4" customWidth="1"/>
    <col min="12785" max="12785" width="13.140625" style="4" customWidth="1"/>
    <col min="12786" max="12786" width="12.5703125" style="4" customWidth="1"/>
    <col min="12787" max="12787" width="12.7109375" style="4" customWidth="1"/>
    <col min="12788" max="12788" width="13" style="4" customWidth="1"/>
    <col min="12789" max="12789" width="12.85546875" style="4" customWidth="1"/>
    <col min="12790" max="12800" width="14.28515625" style="4"/>
    <col min="12801" max="12801" width="4.7109375" style="4" bestFit="1" customWidth="1"/>
    <col min="12802" max="12802" width="25.7109375" style="4" customWidth="1"/>
    <col min="12803" max="12803" width="18" style="4" customWidth="1"/>
    <col min="12804" max="12804" width="12.5703125" style="4" customWidth="1"/>
    <col min="12805" max="12805" width="13.140625" style="4" customWidth="1"/>
    <col min="12806" max="12806" width="12.5703125" style="4" customWidth="1"/>
    <col min="12807" max="12807" width="12.7109375" style="4" customWidth="1"/>
    <col min="12808" max="12808" width="13" style="4" customWidth="1"/>
    <col min="12809" max="12809" width="12.85546875" style="4" customWidth="1"/>
    <col min="12810" max="12810" width="15.7109375" style="4" customWidth="1"/>
    <col min="12811" max="12811" width="15.28515625" style="4" customWidth="1"/>
    <col min="12812" max="12812" width="14.5703125" style="4" customWidth="1"/>
    <col min="12813" max="12813" width="17.140625" style="4" customWidth="1"/>
    <col min="12814" max="12814" width="11.28515625" style="4" bestFit="1" customWidth="1"/>
    <col min="12815" max="13036" width="9.140625" style="4" customWidth="1"/>
    <col min="13037" max="13037" width="4.7109375" style="4" bestFit="1" customWidth="1"/>
    <col min="13038" max="13038" width="25.7109375" style="4" customWidth="1"/>
    <col min="13039" max="13039" width="18" style="4" customWidth="1"/>
    <col min="13040" max="13040" width="12.5703125" style="4" customWidth="1"/>
    <col min="13041" max="13041" width="13.140625" style="4" customWidth="1"/>
    <col min="13042" max="13042" width="12.5703125" style="4" customWidth="1"/>
    <col min="13043" max="13043" width="12.7109375" style="4" customWidth="1"/>
    <col min="13044" max="13044" width="13" style="4" customWidth="1"/>
    <col min="13045" max="13045" width="12.85546875" style="4" customWidth="1"/>
    <col min="13046" max="13056" width="14.28515625" style="4"/>
    <col min="13057" max="13057" width="4.7109375" style="4" bestFit="1" customWidth="1"/>
    <col min="13058" max="13058" width="25.7109375" style="4" customWidth="1"/>
    <col min="13059" max="13059" width="18" style="4" customWidth="1"/>
    <col min="13060" max="13060" width="12.5703125" style="4" customWidth="1"/>
    <col min="13061" max="13061" width="13.140625" style="4" customWidth="1"/>
    <col min="13062" max="13062" width="12.5703125" style="4" customWidth="1"/>
    <col min="13063" max="13063" width="12.7109375" style="4" customWidth="1"/>
    <col min="13064" max="13064" width="13" style="4" customWidth="1"/>
    <col min="13065" max="13065" width="12.85546875" style="4" customWidth="1"/>
    <col min="13066" max="13066" width="15.7109375" style="4" customWidth="1"/>
    <col min="13067" max="13067" width="15.28515625" style="4" customWidth="1"/>
    <col min="13068" max="13068" width="14.5703125" style="4" customWidth="1"/>
    <col min="13069" max="13069" width="17.140625" style="4" customWidth="1"/>
    <col min="13070" max="13070" width="11.28515625" style="4" bestFit="1" customWidth="1"/>
    <col min="13071" max="13292" width="9.140625" style="4" customWidth="1"/>
    <col min="13293" max="13293" width="4.7109375" style="4" bestFit="1" customWidth="1"/>
    <col min="13294" max="13294" width="25.7109375" style="4" customWidth="1"/>
    <col min="13295" max="13295" width="18" style="4" customWidth="1"/>
    <col min="13296" max="13296" width="12.5703125" style="4" customWidth="1"/>
    <col min="13297" max="13297" width="13.140625" style="4" customWidth="1"/>
    <col min="13298" max="13298" width="12.5703125" style="4" customWidth="1"/>
    <col min="13299" max="13299" width="12.7109375" style="4" customWidth="1"/>
    <col min="13300" max="13300" width="13" style="4" customWidth="1"/>
    <col min="13301" max="13301" width="12.85546875" style="4" customWidth="1"/>
    <col min="13302" max="13312" width="14.28515625" style="4"/>
    <col min="13313" max="13313" width="4.7109375" style="4" bestFit="1" customWidth="1"/>
    <col min="13314" max="13314" width="25.7109375" style="4" customWidth="1"/>
    <col min="13315" max="13315" width="18" style="4" customWidth="1"/>
    <col min="13316" max="13316" width="12.5703125" style="4" customWidth="1"/>
    <col min="13317" max="13317" width="13.140625" style="4" customWidth="1"/>
    <col min="13318" max="13318" width="12.5703125" style="4" customWidth="1"/>
    <col min="13319" max="13319" width="12.7109375" style="4" customWidth="1"/>
    <col min="13320" max="13320" width="13" style="4" customWidth="1"/>
    <col min="13321" max="13321" width="12.85546875" style="4" customWidth="1"/>
    <col min="13322" max="13322" width="15.7109375" style="4" customWidth="1"/>
    <col min="13323" max="13323" width="15.28515625" style="4" customWidth="1"/>
    <col min="13324" max="13324" width="14.5703125" style="4" customWidth="1"/>
    <col min="13325" max="13325" width="17.140625" style="4" customWidth="1"/>
    <col min="13326" max="13326" width="11.28515625" style="4" bestFit="1" customWidth="1"/>
    <col min="13327" max="13548" width="9.140625" style="4" customWidth="1"/>
    <col min="13549" max="13549" width="4.7109375" style="4" bestFit="1" customWidth="1"/>
    <col min="13550" max="13550" width="25.7109375" style="4" customWidth="1"/>
    <col min="13551" max="13551" width="18" style="4" customWidth="1"/>
    <col min="13552" max="13552" width="12.5703125" style="4" customWidth="1"/>
    <col min="13553" max="13553" width="13.140625" style="4" customWidth="1"/>
    <col min="13554" max="13554" width="12.5703125" style="4" customWidth="1"/>
    <col min="13555" max="13555" width="12.7109375" style="4" customWidth="1"/>
    <col min="13556" max="13556" width="13" style="4" customWidth="1"/>
    <col min="13557" max="13557" width="12.85546875" style="4" customWidth="1"/>
    <col min="13558" max="13568" width="14.28515625" style="4"/>
    <col min="13569" max="13569" width="4.7109375" style="4" bestFit="1" customWidth="1"/>
    <col min="13570" max="13570" width="25.7109375" style="4" customWidth="1"/>
    <col min="13571" max="13571" width="18" style="4" customWidth="1"/>
    <col min="13572" max="13572" width="12.5703125" style="4" customWidth="1"/>
    <col min="13573" max="13573" width="13.140625" style="4" customWidth="1"/>
    <col min="13574" max="13574" width="12.5703125" style="4" customWidth="1"/>
    <col min="13575" max="13575" width="12.7109375" style="4" customWidth="1"/>
    <col min="13576" max="13576" width="13" style="4" customWidth="1"/>
    <col min="13577" max="13577" width="12.85546875" style="4" customWidth="1"/>
    <col min="13578" max="13578" width="15.7109375" style="4" customWidth="1"/>
    <col min="13579" max="13579" width="15.28515625" style="4" customWidth="1"/>
    <col min="13580" max="13580" width="14.5703125" style="4" customWidth="1"/>
    <col min="13581" max="13581" width="17.140625" style="4" customWidth="1"/>
    <col min="13582" max="13582" width="11.28515625" style="4" bestFit="1" customWidth="1"/>
    <col min="13583" max="13804" width="9.140625" style="4" customWidth="1"/>
    <col min="13805" max="13805" width="4.7109375" style="4" bestFit="1" customWidth="1"/>
    <col min="13806" max="13806" width="25.7109375" style="4" customWidth="1"/>
    <col min="13807" max="13807" width="18" style="4" customWidth="1"/>
    <col min="13808" max="13808" width="12.5703125" style="4" customWidth="1"/>
    <col min="13809" max="13809" width="13.140625" style="4" customWidth="1"/>
    <col min="13810" max="13810" width="12.5703125" style="4" customWidth="1"/>
    <col min="13811" max="13811" width="12.7109375" style="4" customWidth="1"/>
    <col min="13812" max="13812" width="13" style="4" customWidth="1"/>
    <col min="13813" max="13813" width="12.85546875" style="4" customWidth="1"/>
    <col min="13814" max="13824" width="14.28515625" style="4"/>
    <col min="13825" max="13825" width="4.7109375" style="4" bestFit="1" customWidth="1"/>
    <col min="13826" max="13826" width="25.7109375" style="4" customWidth="1"/>
    <col min="13827" max="13827" width="18" style="4" customWidth="1"/>
    <col min="13828" max="13828" width="12.5703125" style="4" customWidth="1"/>
    <col min="13829" max="13829" width="13.140625" style="4" customWidth="1"/>
    <col min="13830" max="13830" width="12.5703125" style="4" customWidth="1"/>
    <col min="13831" max="13831" width="12.7109375" style="4" customWidth="1"/>
    <col min="13832" max="13832" width="13" style="4" customWidth="1"/>
    <col min="13833" max="13833" width="12.85546875" style="4" customWidth="1"/>
    <col min="13834" max="13834" width="15.7109375" style="4" customWidth="1"/>
    <col min="13835" max="13835" width="15.28515625" style="4" customWidth="1"/>
    <col min="13836" max="13836" width="14.5703125" style="4" customWidth="1"/>
    <col min="13837" max="13837" width="17.140625" style="4" customWidth="1"/>
    <col min="13838" max="13838" width="11.28515625" style="4" bestFit="1" customWidth="1"/>
    <col min="13839" max="14060" width="9.140625" style="4" customWidth="1"/>
    <col min="14061" max="14061" width="4.7109375" style="4" bestFit="1" customWidth="1"/>
    <col min="14062" max="14062" width="25.7109375" style="4" customWidth="1"/>
    <col min="14063" max="14063" width="18" style="4" customWidth="1"/>
    <col min="14064" max="14064" width="12.5703125" style="4" customWidth="1"/>
    <col min="14065" max="14065" width="13.140625" style="4" customWidth="1"/>
    <col min="14066" max="14066" width="12.5703125" style="4" customWidth="1"/>
    <col min="14067" max="14067" width="12.7109375" style="4" customWidth="1"/>
    <col min="14068" max="14068" width="13" style="4" customWidth="1"/>
    <col min="14069" max="14069" width="12.85546875" style="4" customWidth="1"/>
    <col min="14070" max="14080" width="14.28515625" style="4"/>
    <col min="14081" max="14081" width="4.7109375" style="4" bestFit="1" customWidth="1"/>
    <col min="14082" max="14082" width="25.7109375" style="4" customWidth="1"/>
    <col min="14083" max="14083" width="18" style="4" customWidth="1"/>
    <col min="14084" max="14084" width="12.5703125" style="4" customWidth="1"/>
    <col min="14085" max="14085" width="13.140625" style="4" customWidth="1"/>
    <col min="14086" max="14086" width="12.5703125" style="4" customWidth="1"/>
    <col min="14087" max="14087" width="12.7109375" style="4" customWidth="1"/>
    <col min="14088" max="14088" width="13" style="4" customWidth="1"/>
    <col min="14089" max="14089" width="12.85546875" style="4" customWidth="1"/>
    <col min="14090" max="14090" width="15.7109375" style="4" customWidth="1"/>
    <col min="14091" max="14091" width="15.28515625" style="4" customWidth="1"/>
    <col min="14092" max="14092" width="14.5703125" style="4" customWidth="1"/>
    <col min="14093" max="14093" width="17.140625" style="4" customWidth="1"/>
    <col min="14094" max="14094" width="11.28515625" style="4" bestFit="1" customWidth="1"/>
    <col min="14095" max="14316" width="9.140625" style="4" customWidth="1"/>
    <col min="14317" max="14317" width="4.7109375" style="4" bestFit="1" customWidth="1"/>
    <col min="14318" max="14318" width="25.7109375" style="4" customWidth="1"/>
    <col min="14319" max="14319" width="18" style="4" customWidth="1"/>
    <col min="14320" max="14320" width="12.5703125" style="4" customWidth="1"/>
    <col min="14321" max="14321" width="13.140625" style="4" customWidth="1"/>
    <col min="14322" max="14322" width="12.5703125" style="4" customWidth="1"/>
    <col min="14323" max="14323" width="12.7109375" style="4" customWidth="1"/>
    <col min="14324" max="14324" width="13" style="4" customWidth="1"/>
    <col min="14325" max="14325" width="12.85546875" style="4" customWidth="1"/>
    <col min="14326" max="14336" width="14.28515625" style="4"/>
    <col min="14337" max="14337" width="4.7109375" style="4" bestFit="1" customWidth="1"/>
    <col min="14338" max="14338" width="25.7109375" style="4" customWidth="1"/>
    <col min="14339" max="14339" width="18" style="4" customWidth="1"/>
    <col min="14340" max="14340" width="12.5703125" style="4" customWidth="1"/>
    <col min="14341" max="14341" width="13.140625" style="4" customWidth="1"/>
    <col min="14342" max="14342" width="12.5703125" style="4" customWidth="1"/>
    <col min="14343" max="14343" width="12.7109375" style="4" customWidth="1"/>
    <col min="14344" max="14344" width="13" style="4" customWidth="1"/>
    <col min="14345" max="14345" width="12.85546875" style="4" customWidth="1"/>
    <col min="14346" max="14346" width="15.7109375" style="4" customWidth="1"/>
    <col min="14347" max="14347" width="15.28515625" style="4" customWidth="1"/>
    <col min="14348" max="14348" width="14.5703125" style="4" customWidth="1"/>
    <col min="14349" max="14349" width="17.140625" style="4" customWidth="1"/>
    <col min="14350" max="14350" width="11.28515625" style="4" bestFit="1" customWidth="1"/>
    <col min="14351" max="14572" width="9.140625" style="4" customWidth="1"/>
    <col min="14573" max="14573" width="4.7109375" style="4" bestFit="1" customWidth="1"/>
    <col min="14574" max="14574" width="25.7109375" style="4" customWidth="1"/>
    <col min="14575" max="14575" width="18" style="4" customWidth="1"/>
    <col min="14576" max="14576" width="12.5703125" style="4" customWidth="1"/>
    <col min="14577" max="14577" width="13.140625" style="4" customWidth="1"/>
    <col min="14578" max="14578" width="12.5703125" style="4" customWidth="1"/>
    <col min="14579" max="14579" width="12.7109375" style="4" customWidth="1"/>
    <col min="14580" max="14580" width="13" style="4" customWidth="1"/>
    <col min="14581" max="14581" width="12.85546875" style="4" customWidth="1"/>
    <col min="14582" max="14592" width="14.28515625" style="4"/>
    <col min="14593" max="14593" width="4.7109375" style="4" bestFit="1" customWidth="1"/>
    <col min="14594" max="14594" width="25.7109375" style="4" customWidth="1"/>
    <col min="14595" max="14595" width="18" style="4" customWidth="1"/>
    <col min="14596" max="14596" width="12.5703125" style="4" customWidth="1"/>
    <col min="14597" max="14597" width="13.140625" style="4" customWidth="1"/>
    <col min="14598" max="14598" width="12.5703125" style="4" customWidth="1"/>
    <col min="14599" max="14599" width="12.7109375" style="4" customWidth="1"/>
    <col min="14600" max="14600" width="13" style="4" customWidth="1"/>
    <col min="14601" max="14601" width="12.85546875" style="4" customWidth="1"/>
    <col min="14602" max="14602" width="15.7109375" style="4" customWidth="1"/>
    <col min="14603" max="14603" width="15.28515625" style="4" customWidth="1"/>
    <col min="14604" max="14604" width="14.5703125" style="4" customWidth="1"/>
    <col min="14605" max="14605" width="17.140625" style="4" customWidth="1"/>
    <col min="14606" max="14606" width="11.28515625" style="4" bestFit="1" customWidth="1"/>
    <col min="14607" max="14828" width="9.140625" style="4" customWidth="1"/>
    <col min="14829" max="14829" width="4.7109375" style="4" bestFit="1" customWidth="1"/>
    <col min="14830" max="14830" width="25.7109375" style="4" customWidth="1"/>
    <col min="14831" max="14831" width="18" style="4" customWidth="1"/>
    <col min="14832" max="14832" width="12.5703125" style="4" customWidth="1"/>
    <col min="14833" max="14833" width="13.140625" style="4" customWidth="1"/>
    <col min="14834" max="14834" width="12.5703125" style="4" customWidth="1"/>
    <col min="14835" max="14835" width="12.7109375" style="4" customWidth="1"/>
    <col min="14836" max="14836" width="13" style="4" customWidth="1"/>
    <col min="14837" max="14837" width="12.85546875" style="4" customWidth="1"/>
    <col min="14838" max="14848" width="14.28515625" style="4"/>
    <col min="14849" max="14849" width="4.7109375" style="4" bestFit="1" customWidth="1"/>
    <col min="14850" max="14850" width="25.7109375" style="4" customWidth="1"/>
    <col min="14851" max="14851" width="18" style="4" customWidth="1"/>
    <col min="14852" max="14852" width="12.5703125" style="4" customWidth="1"/>
    <col min="14853" max="14853" width="13.140625" style="4" customWidth="1"/>
    <col min="14854" max="14854" width="12.5703125" style="4" customWidth="1"/>
    <col min="14855" max="14855" width="12.7109375" style="4" customWidth="1"/>
    <col min="14856" max="14856" width="13" style="4" customWidth="1"/>
    <col min="14857" max="14857" width="12.85546875" style="4" customWidth="1"/>
    <col min="14858" max="14858" width="15.7109375" style="4" customWidth="1"/>
    <col min="14859" max="14859" width="15.28515625" style="4" customWidth="1"/>
    <col min="14860" max="14860" width="14.5703125" style="4" customWidth="1"/>
    <col min="14861" max="14861" width="17.140625" style="4" customWidth="1"/>
    <col min="14862" max="14862" width="11.28515625" style="4" bestFit="1" customWidth="1"/>
    <col min="14863" max="15084" width="9.140625" style="4" customWidth="1"/>
    <col min="15085" max="15085" width="4.7109375" style="4" bestFit="1" customWidth="1"/>
    <col min="15086" max="15086" width="25.7109375" style="4" customWidth="1"/>
    <col min="15087" max="15087" width="18" style="4" customWidth="1"/>
    <col min="15088" max="15088" width="12.5703125" style="4" customWidth="1"/>
    <col min="15089" max="15089" width="13.140625" style="4" customWidth="1"/>
    <col min="15090" max="15090" width="12.5703125" style="4" customWidth="1"/>
    <col min="15091" max="15091" width="12.7109375" style="4" customWidth="1"/>
    <col min="15092" max="15092" width="13" style="4" customWidth="1"/>
    <col min="15093" max="15093" width="12.85546875" style="4" customWidth="1"/>
    <col min="15094" max="15104" width="14.28515625" style="4"/>
    <col min="15105" max="15105" width="4.7109375" style="4" bestFit="1" customWidth="1"/>
    <col min="15106" max="15106" width="25.7109375" style="4" customWidth="1"/>
    <col min="15107" max="15107" width="18" style="4" customWidth="1"/>
    <col min="15108" max="15108" width="12.5703125" style="4" customWidth="1"/>
    <col min="15109" max="15109" width="13.140625" style="4" customWidth="1"/>
    <col min="15110" max="15110" width="12.5703125" style="4" customWidth="1"/>
    <col min="15111" max="15111" width="12.7109375" style="4" customWidth="1"/>
    <col min="15112" max="15112" width="13" style="4" customWidth="1"/>
    <col min="15113" max="15113" width="12.85546875" style="4" customWidth="1"/>
    <col min="15114" max="15114" width="15.7109375" style="4" customWidth="1"/>
    <col min="15115" max="15115" width="15.28515625" style="4" customWidth="1"/>
    <col min="15116" max="15116" width="14.5703125" style="4" customWidth="1"/>
    <col min="15117" max="15117" width="17.140625" style="4" customWidth="1"/>
    <col min="15118" max="15118" width="11.28515625" style="4" bestFit="1" customWidth="1"/>
    <col min="15119" max="15340" width="9.140625" style="4" customWidth="1"/>
    <col min="15341" max="15341" width="4.7109375" style="4" bestFit="1" customWidth="1"/>
    <col min="15342" max="15342" width="25.7109375" style="4" customWidth="1"/>
    <col min="15343" max="15343" width="18" style="4" customWidth="1"/>
    <col min="15344" max="15344" width="12.5703125" style="4" customWidth="1"/>
    <col min="15345" max="15345" width="13.140625" style="4" customWidth="1"/>
    <col min="15346" max="15346" width="12.5703125" style="4" customWidth="1"/>
    <col min="15347" max="15347" width="12.7109375" style="4" customWidth="1"/>
    <col min="15348" max="15348" width="13" style="4" customWidth="1"/>
    <col min="15349" max="15349" width="12.85546875" style="4" customWidth="1"/>
    <col min="15350" max="15360" width="14.28515625" style="4"/>
    <col min="15361" max="15361" width="4.7109375" style="4" bestFit="1" customWidth="1"/>
    <col min="15362" max="15362" width="25.7109375" style="4" customWidth="1"/>
    <col min="15363" max="15363" width="18" style="4" customWidth="1"/>
    <col min="15364" max="15364" width="12.5703125" style="4" customWidth="1"/>
    <col min="15365" max="15365" width="13.140625" style="4" customWidth="1"/>
    <col min="15366" max="15366" width="12.5703125" style="4" customWidth="1"/>
    <col min="15367" max="15367" width="12.7109375" style="4" customWidth="1"/>
    <col min="15368" max="15368" width="13" style="4" customWidth="1"/>
    <col min="15369" max="15369" width="12.85546875" style="4" customWidth="1"/>
    <col min="15370" max="15370" width="15.7109375" style="4" customWidth="1"/>
    <col min="15371" max="15371" width="15.28515625" style="4" customWidth="1"/>
    <col min="15372" max="15372" width="14.5703125" style="4" customWidth="1"/>
    <col min="15373" max="15373" width="17.140625" style="4" customWidth="1"/>
    <col min="15374" max="15374" width="11.28515625" style="4" bestFit="1" customWidth="1"/>
    <col min="15375" max="15596" width="9.140625" style="4" customWidth="1"/>
    <col min="15597" max="15597" width="4.7109375" style="4" bestFit="1" customWidth="1"/>
    <col min="15598" max="15598" width="25.7109375" style="4" customWidth="1"/>
    <col min="15599" max="15599" width="18" style="4" customWidth="1"/>
    <col min="15600" max="15600" width="12.5703125" style="4" customWidth="1"/>
    <col min="15601" max="15601" width="13.140625" style="4" customWidth="1"/>
    <col min="15602" max="15602" width="12.5703125" style="4" customWidth="1"/>
    <col min="15603" max="15603" width="12.7109375" style="4" customWidth="1"/>
    <col min="15604" max="15604" width="13" style="4" customWidth="1"/>
    <col min="15605" max="15605" width="12.85546875" style="4" customWidth="1"/>
    <col min="15606" max="15616" width="14.28515625" style="4"/>
    <col min="15617" max="15617" width="4.7109375" style="4" bestFit="1" customWidth="1"/>
    <col min="15618" max="15618" width="25.7109375" style="4" customWidth="1"/>
    <col min="15619" max="15619" width="18" style="4" customWidth="1"/>
    <col min="15620" max="15620" width="12.5703125" style="4" customWidth="1"/>
    <col min="15621" max="15621" width="13.140625" style="4" customWidth="1"/>
    <col min="15622" max="15622" width="12.5703125" style="4" customWidth="1"/>
    <col min="15623" max="15623" width="12.7109375" style="4" customWidth="1"/>
    <col min="15624" max="15624" width="13" style="4" customWidth="1"/>
    <col min="15625" max="15625" width="12.85546875" style="4" customWidth="1"/>
    <col min="15626" max="15626" width="15.7109375" style="4" customWidth="1"/>
    <col min="15627" max="15627" width="15.28515625" style="4" customWidth="1"/>
    <col min="15628" max="15628" width="14.5703125" style="4" customWidth="1"/>
    <col min="15629" max="15629" width="17.140625" style="4" customWidth="1"/>
    <col min="15630" max="15630" width="11.28515625" style="4" bestFit="1" customWidth="1"/>
    <col min="15631" max="15852" width="9.140625" style="4" customWidth="1"/>
    <col min="15853" max="15853" width="4.7109375" style="4" bestFit="1" customWidth="1"/>
    <col min="15854" max="15854" width="25.7109375" style="4" customWidth="1"/>
    <col min="15855" max="15855" width="18" style="4" customWidth="1"/>
    <col min="15856" max="15856" width="12.5703125" style="4" customWidth="1"/>
    <col min="15857" max="15857" width="13.140625" style="4" customWidth="1"/>
    <col min="15858" max="15858" width="12.5703125" style="4" customWidth="1"/>
    <col min="15859" max="15859" width="12.7109375" style="4" customWidth="1"/>
    <col min="15860" max="15860" width="13" style="4" customWidth="1"/>
    <col min="15861" max="15861" width="12.85546875" style="4" customWidth="1"/>
    <col min="15862" max="15872" width="14.28515625" style="4"/>
    <col min="15873" max="15873" width="4.7109375" style="4" bestFit="1" customWidth="1"/>
    <col min="15874" max="15874" width="25.7109375" style="4" customWidth="1"/>
    <col min="15875" max="15875" width="18" style="4" customWidth="1"/>
    <col min="15876" max="15876" width="12.5703125" style="4" customWidth="1"/>
    <col min="15877" max="15877" width="13.140625" style="4" customWidth="1"/>
    <col min="15878" max="15878" width="12.5703125" style="4" customWidth="1"/>
    <col min="15879" max="15879" width="12.7109375" style="4" customWidth="1"/>
    <col min="15880" max="15880" width="13" style="4" customWidth="1"/>
    <col min="15881" max="15881" width="12.85546875" style="4" customWidth="1"/>
    <col min="15882" max="15882" width="15.7109375" style="4" customWidth="1"/>
    <col min="15883" max="15883" width="15.28515625" style="4" customWidth="1"/>
    <col min="15884" max="15884" width="14.5703125" style="4" customWidth="1"/>
    <col min="15885" max="15885" width="17.140625" style="4" customWidth="1"/>
    <col min="15886" max="15886" width="11.28515625" style="4" bestFit="1" customWidth="1"/>
    <col min="15887" max="16108" width="9.140625" style="4" customWidth="1"/>
    <col min="16109" max="16109" width="4.7109375" style="4" bestFit="1" customWidth="1"/>
    <col min="16110" max="16110" width="25.7109375" style="4" customWidth="1"/>
    <col min="16111" max="16111" width="18" style="4" customWidth="1"/>
    <col min="16112" max="16112" width="12.5703125" style="4" customWidth="1"/>
    <col min="16113" max="16113" width="13.140625" style="4" customWidth="1"/>
    <col min="16114" max="16114" width="12.5703125" style="4" customWidth="1"/>
    <col min="16115" max="16115" width="12.7109375" style="4" customWidth="1"/>
    <col min="16116" max="16116" width="13" style="4" customWidth="1"/>
    <col min="16117" max="16117" width="12.85546875" style="4" customWidth="1"/>
    <col min="16118" max="16128" width="14.28515625" style="4"/>
    <col min="16129" max="16129" width="4.7109375" style="4" bestFit="1" customWidth="1"/>
    <col min="16130" max="16130" width="25.7109375" style="4" customWidth="1"/>
    <col min="16131" max="16131" width="18" style="4" customWidth="1"/>
    <col min="16132" max="16132" width="12.5703125" style="4" customWidth="1"/>
    <col min="16133" max="16133" width="13.140625" style="4" customWidth="1"/>
    <col min="16134" max="16134" width="12.5703125" style="4" customWidth="1"/>
    <col min="16135" max="16135" width="12.7109375" style="4" customWidth="1"/>
    <col min="16136" max="16136" width="13" style="4" customWidth="1"/>
    <col min="16137" max="16137" width="12.85546875" style="4" customWidth="1"/>
    <col min="16138" max="16138" width="15.7109375" style="4" customWidth="1"/>
    <col min="16139" max="16139" width="15.28515625" style="4" customWidth="1"/>
    <col min="16140" max="16140" width="14.5703125" style="4" customWidth="1"/>
    <col min="16141" max="16141" width="17.140625" style="4" customWidth="1"/>
    <col min="16142" max="16142" width="11.28515625" style="4" bestFit="1" customWidth="1"/>
    <col min="16143" max="16364" width="9.140625" style="4" customWidth="1"/>
    <col min="16365" max="16365" width="4.7109375" style="4" bestFit="1" customWidth="1"/>
    <col min="16366" max="16366" width="25.7109375" style="4" customWidth="1"/>
    <col min="16367" max="16367" width="18" style="4" customWidth="1"/>
    <col min="16368" max="16368" width="12.5703125" style="4" customWidth="1"/>
    <col min="16369" max="16369" width="13.140625" style="4" customWidth="1"/>
    <col min="16370" max="16370" width="12.5703125" style="4" customWidth="1"/>
    <col min="16371" max="16371" width="12.7109375" style="4" customWidth="1"/>
    <col min="16372" max="16372" width="13" style="4" customWidth="1"/>
    <col min="16373" max="16373" width="12.85546875" style="4" customWidth="1"/>
    <col min="16374" max="16384" width="14.28515625" style="4"/>
  </cols>
  <sheetData>
    <row r="1" spans="1:14" s="1" customFormat="1" ht="53.2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s="2" customFormat="1" ht="71.25" customHeight="1" x14ac:dyDescent="0.25">
      <c r="A2" s="35" t="s">
        <v>46</v>
      </c>
      <c r="B2" s="24" t="s">
        <v>45</v>
      </c>
      <c r="C2" s="21" t="s">
        <v>36</v>
      </c>
      <c r="D2" s="25" t="s">
        <v>37</v>
      </c>
      <c r="E2" s="26"/>
      <c r="F2" s="27"/>
      <c r="G2" s="28" t="s">
        <v>42</v>
      </c>
      <c r="H2" s="29"/>
      <c r="I2" s="30"/>
      <c r="J2" s="31" t="s">
        <v>40</v>
      </c>
      <c r="K2" s="21" t="s">
        <v>38</v>
      </c>
      <c r="L2" s="21" t="s">
        <v>41</v>
      </c>
      <c r="M2" s="21" t="s">
        <v>39</v>
      </c>
    </row>
    <row r="3" spans="1:14" s="2" customFormat="1" ht="90.75" customHeight="1" x14ac:dyDescent="0.25">
      <c r="A3" s="36"/>
      <c r="B3" s="32"/>
      <c r="C3" s="22"/>
      <c r="D3" s="33" t="s">
        <v>1</v>
      </c>
      <c r="E3" s="33" t="s">
        <v>2</v>
      </c>
      <c r="F3" s="33" t="s">
        <v>3</v>
      </c>
      <c r="G3" s="33" t="s">
        <v>4</v>
      </c>
      <c r="H3" s="33" t="s">
        <v>5</v>
      </c>
      <c r="I3" s="33" t="s">
        <v>6</v>
      </c>
      <c r="J3" s="34"/>
      <c r="K3" s="22"/>
      <c r="L3" s="22"/>
      <c r="M3" s="22"/>
    </row>
    <row r="4" spans="1:14" ht="25.5" x14ac:dyDescent="0.2">
      <c r="A4" s="9">
        <v>1</v>
      </c>
      <c r="B4" s="37" t="s">
        <v>47</v>
      </c>
      <c r="C4" s="10">
        <f>'[1]Расчет норматива'!AA6</f>
        <v>638100</v>
      </c>
      <c r="D4" s="11">
        <v>1</v>
      </c>
      <c r="E4" s="11">
        <v>0.5</v>
      </c>
      <c r="F4" s="11">
        <v>0.33</v>
      </c>
      <c r="G4" s="12">
        <v>10</v>
      </c>
      <c r="H4" s="12">
        <v>0</v>
      </c>
      <c r="I4" s="12">
        <v>0</v>
      </c>
      <c r="J4" s="13">
        <f>ROUND(((C4*D4*G4)+(C4*E4*H4)+(C4*F4*I4))/1000,1)</f>
        <v>6381</v>
      </c>
      <c r="K4" s="10">
        <v>14084</v>
      </c>
      <c r="L4" s="11">
        <f>ROUND(((K4*D4*G4)+(K4*E4*H4)+(K4*F4*I4))/1000,1)</f>
        <v>140.80000000000001</v>
      </c>
      <c r="M4" s="23">
        <f>J4+L4</f>
        <v>6521.8</v>
      </c>
      <c r="N4" s="3"/>
    </row>
    <row r="5" spans="1:14" x14ac:dyDescent="0.2">
      <c r="A5" s="9">
        <v>2</v>
      </c>
      <c r="B5" s="37" t="s">
        <v>7</v>
      </c>
      <c r="C5" s="10">
        <f>'[1]Расчет норматива'!AA7</f>
        <v>844863</v>
      </c>
      <c r="D5" s="11">
        <v>1</v>
      </c>
      <c r="E5" s="11">
        <v>0.5</v>
      </c>
      <c r="F5" s="11">
        <v>0.33</v>
      </c>
      <c r="G5" s="12">
        <v>36</v>
      </c>
      <c r="H5" s="12">
        <v>0</v>
      </c>
      <c r="I5" s="12">
        <v>0</v>
      </c>
      <c r="J5" s="13">
        <f t="shared" ref="J5:J48" si="0">ROUND(((C5*D5*G5)+(C5*E5*H5)+(C5*F5*I5))/1000,1)</f>
        <v>30415.1</v>
      </c>
      <c r="K5" s="10">
        <v>14084</v>
      </c>
      <c r="L5" s="11">
        <f t="shared" ref="L5:L48" si="1">ROUND(((K5*D5*G5)+(K5*E5*H5)+(K5*F5*I5))/1000,1)</f>
        <v>507</v>
      </c>
      <c r="M5" s="23">
        <f t="shared" ref="M5:M48" si="2">J5+L5</f>
        <v>30922.1</v>
      </c>
      <c r="N5" s="3"/>
    </row>
    <row r="6" spans="1:14" x14ac:dyDescent="0.2">
      <c r="A6" s="9">
        <v>3</v>
      </c>
      <c r="B6" s="37" t="s">
        <v>8</v>
      </c>
      <c r="C6" s="10">
        <f>'[1]Расчет норматива'!AA8</f>
        <v>869013</v>
      </c>
      <c r="D6" s="11">
        <v>1</v>
      </c>
      <c r="E6" s="11">
        <v>0.5</v>
      </c>
      <c r="F6" s="11">
        <v>0.33</v>
      </c>
      <c r="G6" s="12">
        <v>40</v>
      </c>
      <c r="H6" s="12">
        <v>0</v>
      </c>
      <c r="I6" s="12">
        <v>0</v>
      </c>
      <c r="J6" s="13">
        <f t="shared" si="0"/>
        <v>34760.5</v>
      </c>
      <c r="K6" s="10">
        <v>14084</v>
      </c>
      <c r="L6" s="11">
        <f t="shared" si="1"/>
        <v>563.4</v>
      </c>
      <c r="M6" s="23">
        <f t="shared" si="2"/>
        <v>35323.9</v>
      </c>
      <c r="N6" s="3"/>
    </row>
    <row r="7" spans="1:14" ht="25.5" x14ac:dyDescent="0.2">
      <c r="A7" s="9">
        <v>4</v>
      </c>
      <c r="B7" s="37" t="s">
        <v>48</v>
      </c>
      <c r="C7" s="10">
        <f>'[1]Расчет норматива'!AA9</f>
        <v>898417</v>
      </c>
      <c r="D7" s="11">
        <v>1</v>
      </c>
      <c r="E7" s="11">
        <v>0.5</v>
      </c>
      <c r="F7" s="11">
        <v>0.33</v>
      </c>
      <c r="G7" s="12">
        <v>6</v>
      </c>
      <c r="H7" s="12">
        <v>0</v>
      </c>
      <c r="I7" s="12">
        <v>0</v>
      </c>
      <c r="J7" s="13">
        <f t="shared" si="0"/>
        <v>5390.5</v>
      </c>
      <c r="K7" s="10">
        <v>14084</v>
      </c>
      <c r="L7" s="11">
        <f t="shared" si="1"/>
        <v>84.5</v>
      </c>
      <c r="M7" s="23">
        <f t="shared" si="2"/>
        <v>5475</v>
      </c>
      <c r="N7" s="3"/>
    </row>
    <row r="8" spans="1:14" ht="25.5" x14ac:dyDescent="0.2">
      <c r="A8" s="9">
        <v>5</v>
      </c>
      <c r="B8" s="37" t="s">
        <v>49</v>
      </c>
      <c r="C8" s="10">
        <f>'[1]Расчет норматива'!AA10</f>
        <v>824338</v>
      </c>
      <c r="D8" s="11">
        <v>1</v>
      </c>
      <c r="E8" s="11">
        <v>0.5</v>
      </c>
      <c r="F8" s="11">
        <v>0.33</v>
      </c>
      <c r="G8" s="12">
        <v>65</v>
      </c>
      <c r="H8" s="12">
        <v>0</v>
      </c>
      <c r="I8" s="12">
        <v>0</v>
      </c>
      <c r="J8" s="13">
        <f t="shared" si="0"/>
        <v>53582</v>
      </c>
      <c r="K8" s="10">
        <v>14084</v>
      </c>
      <c r="L8" s="11">
        <f t="shared" si="1"/>
        <v>915.5</v>
      </c>
      <c r="M8" s="23">
        <f t="shared" si="2"/>
        <v>54497.5</v>
      </c>
      <c r="N8" s="3"/>
    </row>
    <row r="9" spans="1:14" x14ac:dyDescent="0.2">
      <c r="A9" s="9">
        <v>6</v>
      </c>
      <c r="B9" s="37" t="s">
        <v>9</v>
      </c>
      <c r="C9" s="10">
        <f>'[1]Расчет норматива'!AA11</f>
        <v>746135</v>
      </c>
      <c r="D9" s="11">
        <v>1</v>
      </c>
      <c r="E9" s="11">
        <v>0.5</v>
      </c>
      <c r="F9" s="11">
        <v>0.33</v>
      </c>
      <c r="G9" s="12">
        <v>20</v>
      </c>
      <c r="H9" s="12">
        <v>0</v>
      </c>
      <c r="I9" s="12">
        <v>0</v>
      </c>
      <c r="J9" s="13">
        <f t="shared" si="0"/>
        <v>14922.7</v>
      </c>
      <c r="K9" s="10">
        <v>14084</v>
      </c>
      <c r="L9" s="11">
        <f t="shared" si="1"/>
        <v>281.7</v>
      </c>
      <c r="M9" s="23">
        <f t="shared" si="2"/>
        <v>15204.400000000001</v>
      </c>
      <c r="N9" s="3"/>
    </row>
    <row r="10" spans="1:14" x14ac:dyDescent="0.2">
      <c r="A10" s="9">
        <v>7</v>
      </c>
      <c r="B10" s="37" t="s">
        <v>10</v>
      </c>
      <c r="C10" s="10">
        <f>'[1]Расчет норматива'!AA12</f>
        <v>769730</v>
      </c>
      <c r="D10" s="11">
        <v>1</v>
      </c>
      <c r="E10" s="11">
        <v>0.5</v>
      </c>
      <c r="F10" s="11">
        <v>0.33</v>
      </c>
      <c r="G10" s="12">
        <v>37</v>
      </c>
      <c r="H10" s="12">
        <v>0</v>
      </c>
      <c r="I10" s="12">
        <v>0</v>
      </c>
      <c r="J10" s="13">
        <f t="shared" si="0"/>
        <v>28480</v>
      </c>
      <c r="K10" s="10">
        <v>14084</v>
      </c>
      <c r="L10" s="11">
        <f t="shared" si="1"/>
        <v>521.1</v>
      </c>
      <c r="M10" s="23">
        <f>J10+L10</f>
        <v>29001.1</v>
      </c>
      <c r="N10" s="3"/>
    </row>
    <row r="11" spans="1:14" x14ac:dyDescent="0.2">
      <c r="A11" s="9">
        <v>8</v>
      </c>
      <c r="B11" s="37" t="s">
        <v>11</v>
      </c>
      <c r="C11" s="10">
        <f>'[1]Расчет норматива'!AA13</f>
        <v>779704</v>
      </c>
      <c r="D11" s="11">
        <v>1</v>
      </c>
      <c r="E11" s="11">
        <v>0.5</v>
      </c>
      <c r="F11" s="11">
        <v>0.33</v>
      </c>
      <c r="G11" s="12">
        <v>21</v>
      </c>
      <c r="H11" s="12">
        <v>0</v>
      </c>
      <c r="I11" s="12">
        <v>0</v>
      </c>
      <c r="J11" s="13">
        <f t="shared" si="0"/>
        <v>16373.8</v>
      </c>
      <c r="K11" s="10">
        <v>14084</v>
      </c>
      <c r="L11" s="11">
        <f t="shared" si="1"/>
        <v>295.8</v>
      </c>
      <c r="M11" s="23">
        <f t="shared" si="2"/>
        <v>16669.599999999999</v>
      </c>
      <c r="N11" s="3"/>
    </row>
    <row r="12" spans="1:14" x14ac:dyDescent="0.2">
      <c r="A12" s="9">
        <v>9</v>
      </c>
      <c r="B12" s="37" t="s">
        <v>12</v>
      </c>
      <c r="C12" s="10">
        <f>'[1]Расчет норматива'!AA14</f>
        <v>899169</v>
      </c>
      <c r="D12" s="11">
        <v>1</v>
      </c>
      <c r="E12" s="11">
        <v>0.5</v>
      </c>
      <c r="F12" s="11">
        <v>0.33</v>
      </c>
      <c r="G12" s="12">
        <v>40.299999999999997</v>
      </c>
      <c r="H12" s="12">
        <v>0</v>
      </c>
      <c r="I12" s="12">
        <v>0</v>
      </c>
      <c r="J12" s="13">
        <f t="shared" si="0"/>
        <v>36236.5</v>
      </c>
      <c r="K12" s="10">
        <v>14084</v>
      </c>
      <c r="L12" s="11">
        <f t="shared" si="1"/>
        <v>567.6</v>
      </c>
      <c r="M12" s="23">
        <f t="shared" si="2"/>
        <v>36804.1</v>
      </c>
      <c r="N12" s="3"/>
    </row>
    <row r="13" spans="1:14" ht="25.5" x14ac:dyDescent="0.2">
      <c r="A13" s="9">
        <v>10</v>
      </c>
      <c r="B13" s="37" t="s">
        <v>50</v>
      </c>
      <c r="C13" s="10">
        <f>'[1]Расчет норматива'!AA15</f>
        <v>693300</v>
      </c>
      <c r="D13" s="11">
        <v>1</v>
      </c>
      <c r="E13" s="11">
        <v>0.5</v>
      </c>
      <c r="F13" s="11">
        <v>0.33</v>
      </c>
      <c r="G13" s="12">
        <v>15</v>
      </c>
      <c r="H13" s="12">
        <v>0</v>
      </c>
      <c r="I13" s="12">
        <v>1</v>
      </c>
      <c r="J13" s="13">
        <f t="shared" si="0"/>
        <v>10628.3</v>
      </c>
      <c r="K13" s="10">
        <v>14084</v>
      </c>
      <c r="L13" s="11">
        <f t="shared" si="1"/>
        <v>215.9</v>
      </c>
      <c r="M13" s="23">
        <f t="shared" si="2"/>
        <v>10844.199999999999</v>
      </c>
      <c r="N13" s="3"/>
    </row>
    <row r="14" spans="1:14" x14ac:dyDescent="0.2">
      <c r="A14" s="9">
        <v>11</v>
      </c>
      <c r="B14" s="37" t="s">
        <v>51</v>
      </c>
      <c r="C14" s="10">
        <f>'[1]Расчет норматива'!AA16</f>
        <v>829600</v>
      </c>
      <c r="D14" s="11">
        <v>1</v>
      </c>
      <c r="E14" s="11">
        <v>0.5</v>
      </c>
      <c r="F14" s="11">
        <v>0.33</v>
      </c>
      <c r="G14" s="12">
        <v>21</v>
      </c>
      <c r="H14" s="12">
        <v>0</v>
      </c>
      <c r="I14" s="12">
        <v>0</v>
      </c>
      <c r="J14" s="13">
        <f t="shared" si="0"/>
        <v>17421.599999999999</v>
      </c>
      <c r="K14" s="10">
        <v>14084</v>
      </c>
      <c r="L14" s="11">
        <f t="shared" si="1"/>
        <v>295.8</v>
      </c>
      <c r="M14" s="23">
        <f t="shared" si="2"/>
        <v>17717.399999999998</v>
      </c>
      <c r="N14" s="3"/>
    </row>
    <row r="15" spans="1:14" x14ac:dyDescent="0.2">
      <c r="A15" s="9">
        <v>12</v>
      </c>
      <c r="B15" s="37" t="s">
        <v>13</v>
      </c>
      <c r="C15" s="10">
        <f>'[1]Расчет норматива'!AA17</f>
        <v>840249</v>
      </c>
      <c r="D15" s="11">
        <v>1</v>
      </c>
      <c r="E15" s="11">
        <v>0.5</v>
      </c>
      <c r="F15" s="11">
        <v>0.33</v>
      </c>
      <c r="G15" s="12">
        <v>39</v>
      </c>
      <c r="H15" s="12">
        <v>0</v>
      </c>
      <c r="I15" s="12">
        <v>0</v>
      </c>
      <c r="J15" s="13">
        <f t="shared" si="0"/>
        <v>32769.699999999997</v>
      </c>
      <c r="K15" s="10">
        <v>14084</v>
      </c>
      <c r="L15" s="11">
        <f t="shared" si="1"/>
        <v>549.29999999999995</v>
      </c>
      <c r="M15" s="23">
        <f t="shared" si="2"/>
        <v>33319</v>
      </c>
      <c r="N15" s="3"/>
    </row>
    <row r="16" spans="1:14" x14ac:dyDescent="0.2">
      <c r="A16" s="9">
        <v>13</v>
      </c>
      <c r="B16" s="37" t="s">
        <v>14</v>
      </c>
      <c r="C16" s="10">
        <f>'[1]Расчет норматива'!AA18</f>
        <v>733622</v>
      </c>
      <c r="D16" s="11">
        <v>1</v>
      </c>
      <c r="E16" s="11">
        <v>0.5</v>
      </c>
      <c r="F16" s="11">
        <v>0.33</v>
      </c>
      <c r="G16" s="12">
        <v>14</v>
      </c>
      <c r="H16" s="12">
        <v>0</v>
      </c>
      <c r="I16" s="12">
        <v>0</v>
      </c>
      <c r="J16" s="13">
        <f t="shared" si="0"/>
        <v>10270.700000000001</v>
      </c>
      <c r="K16" s="10">
        <v>14084</v>
      </c>
      <c r="L16" s="11">
        <f t="shared" si="1"/>
        <v>197.2</v>
      </c>
      <c r="M16" s="23">
        <f t="shared" si="2"/>
        <v>10467.900000000001</v>
      </c>
      <c r="N16" s="3"/>
    </row>
    <row r="17" spans="1:14" x14ac:dyDescent="0.2">
      <c r="A17" s="9">
        <v>14</v>
      </c>
      <c r="B17" s="37" t="s">
        <v>15</v>
      </c>
      <c r="C17" s="10">
        <f>'[1]Расчет норматива'!AA19</f>
        <v>902473</v>
      </c>
      <c r="D17" s="11">
        <v>1</v>
      </c>
      <c r="E17" s="11">
        <v>0.5</v>
      </c>
      <c r="F17" s="11">
        <v>0.33</v>
      </c>
      <c r="G17" s="12">
        <v>44</v>
      </c>
      <c r="H17" s="12">
        <v>0</v>
      </c>
      <c r="I17" s="12">
        <v>0</v>
      </c>
      <c r="J17" s="13">
        <f t="shared" si="0"/>
        <v>39708.800000000003</v>
      </c>
      <c r="K17" s="10">
        <v>14084</v>
      </c>
      <c r="L17" s="11">
        <f t="shared" si="1"/>
        <v>619.70000000000005</v>
      </c>
      <c r="M17" s="23">
        <f t="shared" si="2"/>
        <v>40328.5</v>
      </c>
      <c r="N17" s="3"/>
    </row>
    <row r="18" spans="1:14" ht="25.5" x14ac:dyDescent="0.2">
      <c r="A18" s="9">
        <v>15</v>
      </c>
      <c r="B18" s="37" t="s">
        <v>52</v>
      </c>
      <c r="C18" s="10">
        <f>'[1]Расчет норматива'!AA20</f>
        <v>819159</v>
      </c>
      <c r="D18" s="11">
        <v>1</v>
      </c>
      <c r="E18" s="11">
        <v>0.5</v>
      </c>
      <c r="F18" s="11">
        <v>0.33</v>
      </c>
      <c r="G18" s="12">
        <v>12</v>
      </c>
      <c r="H18" s="12">
        <v>0</v>
      </c>
      <c r="I18" s="12">
        <v>0</v>
      </c>
      <c r="J18" s="13">
        <f t="shared" si="0"/>
        <v>9829.9</v>
      </c>
      <c r="K18" s="10">
        <v>14084</v>
      </c>
      <c r="L18" s="11">
        <f t="shared" si="1"/>
        <v>169</v>
      </c>
      <c r="M18" s="23">
        <f t="shared" si="2"/>
        <v>9998.9</v>
      </c>
      <c r="N18" s="3"/>
    </row>
    <row r="19" spans="1:14" ht="25.5" x14ac:dyDescent="0.2">
      <c r="A19" s="9">
        <v>16</v>
      </c>
      <c r="B19" s="37" t="s">
        <v>53</v>
      </c>
      <c r="C19" s="10">
        <f>'[1]Расчет норматива'!AA21</f>
        <v>786135</v>
      </c>
      <c r="D19" s="11">
        <v>1</v>
      </c>
      <c r="E19" s="11">
        <v>0.5</v>
      </c>
      <c r="F19" s="11">
        <v>0.33</v>
      </c>
      <c r="G19" s="12">
        <v>42</v>
      </c>
      <c r="H19" s="12">
        <v>0</v>
      </c>
      <c r="I19" s="12">
        <v>0</v>
      </c>
      <c r="J19" s="13">
        <f t="shared" si="0"/>
        <v>33017.699999999997</v>
      </c>
      <c r="K19" s="10">
        <v>14084</v>
      </c>
      <c r="L19" s="11">
        <f t="shared" si="1"/>
        <v>591.5</v>
      </c>
      <c r="M19" s="23">
        <f t="shared" si="2"/>
        <v>33609.199999999997</v>
      </c>
      <c r="N19" s="3"/>
    </row>
    <row r="20" spans="1:14" x14ac:dyDescent="0.2">
      <c r="A20" s="9">
        <v>17</v>
      </c>
      <c r="B20" s="37" t="s">
        <v>16</v>
      </c>
      <c r="C20" s="10">
        <f>'[1]Расчет норматива'!AA22</f>
        <v>686846</v>
      </c>
      <c r="D20" s="11">
        <v>1</v>
      </c>
      <c r="E20" s="11">
        <v>0.5</v>
      </c>
      <c r="F20" s="11">
        <v>0.33</v>
      </c>
      <c r="G20" s="12">
        <v>40</v>
      </c>
      <c r="H20" s="12">
        <v>0</v>
      </c>
      <c r="I20" s="12">
        <v>0</v>
      </c>
      <c r="J20" s="13">
        <f t="shared" si="0"/>
        <v>27473.8</v>
      </c>
      <c r="K20" s="10">
        <v>14084</v>
      </c>
      <c r="L20" s="11">
        <f t="shared" si="1"/>
        <v>563.4</v>
      </c>
      <c r="M20" s="23">
        <f t="shared" si="2"/>
        <v>28037.200000000001</v>
      </c>
      <c r="N20" s="3"/>
    </row>
    <row r="21" spans="1:14" ht="25.5" x14ac:dyDescent="0.2">
      <c r="A21" s="9">
        <v>18</v>
      </c>
      <c r="B21" s="37" t="s">
        <v>54</v>
      </c>
      <c r="C21" s="10">
        <f>'[1]Расчет норматива'!AA23</f>
        <v>803559</v>
      </c>
      <c r="D21" s="11">
        <v>1</v>
      </c>
      <c r="E21" s="11">
        <v>0.5</v>
      </c>
      <c r="F21" s="11">
        <v>0.33</v>
      </c>
      <c r="G21" s="12">
        <v>27</v>
      </c>
      <c r="H21" s="12">
        <v>0</v>
      </c>
      <c r="I21" s="12">
        <v>0</v>
      </c>
      <c r="J21" s="13">
        <f t="shared" si="0"/>
        <v>21696.1</v>
      </c>
      <c r="K21" s="10">
        <v>14084</v>
      </c>
      <c r="L21" s="11">
        <f t="shared" si="1"/>
        <v>380.3</v>
      </c>
      <c r="M21" s="23">
        <f t="shared" si="2"/>
        <v>22076.399999999998</v>
      </c>
      <c r="N21" s="3"/>
    </row>
    <row r="22" spans="1:14" x14ac:dyDescent="0.2">
      <c r="A22" s="9">
        <v>19</v>
      </c>
      <c r="B22" s="37" t="s">
        <v>17</v>
      </c>
      <c r="C22" s="10">
        <f>'[1]Расчет норматива'!AA24</f>
        <v>680776</v>
      </c>
      <c r="D22" s="11">
        <v>1</v>
      </c>
      <c r="E22" s="11">
        <v>0.5</v>
      </c>
      <c r="F22" s="11">
        <v>0.33</v>
      </c>
      <c r="G22" s="12">
        <v>17</v>
      </c>
      <c r="H22" s="12">
        <v>0</v>
      </c>
      <c r="I22" s="12">
        <v>0</v>
      </c>
      <c r="J22" s="13">
        <f t="shared" si="0"/>
        <v>11573.2</v>
      </c>
      <c r="K22" s="10">
        <v>14084</v>
      </c>
      <c r="L22" s="11">
        <f t="shared" si="1"/>
        <v>239.4</v>
      </c>
      <c r="M22" s="23">
        <f t="shared" si="2"/>
        <v>11812.6</v>
      </c>
      <c r="N22" s="3"/>
    </row>
    <row r="23" spans="1:14" ht="25.5" x14ac:dyDescent="0.2">
      <c r="A23" s="9">
        <v>20</v>
      </c>
      <c r="B23" s="37" t="s">
        <v>55</v>
      </c>
      <c r="C23" s="10">
        <f>'[1]Расчет норматива'!AA25</f>
        <v>638621</v>
      </c>
      <c r="D23" s="11">
        <v>1</v>
      </c>
      <c r="E23" s="11">
        <v>0.5</v>
      </c>
      <c r="F23" s="11">
        <v>0.33</v>
      </c>
      <c r="G23" s="12">
        <v>14</v>
      </c>
      <c r="H23" s="12">
        <v>0</v>
      </c>
      <c r="I23" s="12">
        <v>0</v>
      </c>
      <c r="J23" s="13">
        <f t="shared" si="0"/>
        <v>8940.7000000000007</v>
      </c>
      <c r="K23" s="10">
        <v>14084</v>
      </c>
      <c r="L23" s="11">
        <f t="shared" si="1"/>
        <v>197.2</v>
      </c>
      <c r="M23" s="23">
        <f t="shared" si="2"/>
        <v>9137.9000000000015</v>
      </c>
      <c r="N23" s="3"/>
    </row>
    <row r="24" spans="1:14" x14ac:dyDescent="0.2">
      <c r="A24" s="9">
        <v>21</v>
      </c>
      <c r="B24" s="37" t="s">
        <v>18</v>
      </c>
      <c r="C24" s="10">
        <f>'[1]Расчет норматива'!AA26</f>
        <v>708969</v>
      </c>
      <c r="D24" s="11">
        <v>1</v>
      </c>
      <c r="E24" s="11">
        <v>0.5</v>
      </c>
      <c r="F24" s="11">
        <v>0.33</v>
      </c>
      <c r="G24" s="12">
        <v>46</v>
      </c>
      <c r="H24" s="12">
        <v>0</v>
      </c>
      <c r="I24" s="12">
        <v>0</v>
      </c>
      <c r="J24" s="13">
        <f t="shared" si="0"/>
        <v>32612.6</v>
      </c>
      <c r="K24" s="10">
        <v>14084</v>
      </c>
      <c r="L24" s="11">
        <f t="shared" si="1"/>
        <v>647.9</v>
      </c>
      <c r="M24" s="23">
        <f t="shared" si="2"/>
        <v>33260.5</v>
      </c>
      <c r="N24" s="3"/>
    </row>
    <row r="25" spans="1:14" x14ac:dyDescent="0.2">
      <c r="A25" s="9">
        <v>22</v>
      </c>
      <c r="B25" s="37" t="s">
        <v>19</v>
      </c>
      <c r="C25" s="10">
        <f>'[1]Расчет норматива'!AA27</f>
        <v>862138</v>
      </c>
      <c r="D25" s="11">
        <v>1</v>
      </c>
      <c r="E25" s="11">
        <v>0.5</v>
      </c>
      <c r="F25" s="11">
        <v>0.33</v>
      </c>
      <c r="G25" s="12">
        <v>102</v>
      </c>
      <c r="H25" s="12">
        <v>0</v>
      </c>
      <c r="I25" s="12">
        <v>0</v>
      </c>
      <c r="J25" s="13">
        <f t="shared" si="0"/>
        <v>87938.1</v>
      </c>
      <c r="K25" s="10">
        <v>14084</v>
      </c>
      <c r="L25" s="11">
        <f t="shared" si="1"/>
        <v>1436.6</v>
      </c>
      <c r="M25" s="23">
        <f t="shared" si="2"/>
        <v>89374.700000000012</v>
      </c>
      <c r="N25" s="3"/>
    </row>
    <row r="26" spans="1:14" ht="25.5" x14ac:dyDescent="0.2">
      <c r="A26" s="9">
        <v>23</v>
      </c>
      <c r="B26" s="37" t="s">
        <v>56</v>
      </c>
      <c r="C26" s="10">
        <f>'[1]Расчет норматива'!AA28</f>
        <v>815318</v>
      </c>
      <c r="D26" s="11">
        <v>1</v>
      </c>
      <c r="E26" s="11">
        <v>0.5</v>
      </c>
      <c r="F26" s="11">
        <v>0.33</v>
      </c>
      <c r="G26" s="12">
        <v>22</v>
      </c>
      <c r="H26" s="12">
        <v>0</v>
      </c>
      <c r="I26" s="12">
        <v>0</v>
      </c>
      <c r="J26" s="13">
        <f t="shared" si="0"/>
        <v>17937</v>
      </c>
      <c r="K26" s="10">
        <v>14084</v>
      </c>
      <c r="L26" s="11">
        <f t="shared" si="1"/>
        <v>309.8</v>
      </c>
      <c r="M26" s="23">
        <f t="shared" si="2"/>
        <v>18246.8</v>
      </c>
      <c r="N26" s="3"/>
    </row>
    <row r="27" spans="1:14" x14ac:dyDescent="0.2">
      <c r="A27" s="9">
        <v>24</v>
      </c>
      <c r="B27" s="37" t="s">
        <v>20</v>
      </c>
      <c r="C27" s="10">
        <f>'[1]Расчет норматива'!AA29</f>
        <v>742203</v>
      </c>
      <c r="D27" s="11">
        <v>1</v>
      </c>
      <c r="E27" s="11">
        <v>0.5</v>
      </c>
      <c r="F27" s="11">
        <v>0.33</v>
      </c>
      <c r="G27" s="12">
        <v>70</v>
      </c>
      <c r="H27" s="12">
        <v>0</v>
      </c>
      <c r="I27" s="12">
        <v>0</v>
      </c>
      <c r="J27" s="13">
        <f t="shared" si="0"/>
        <v>51954.2</v>
      </c>
      <c r="K27" s="10">
        <v>14084</v>
      </c>
      <c r="L27" s="11">
        <f t="shared" si="1"/>
        <v>985.9</v>
      </c>
      <c r="M27" s="23">
        <f t="shared" si="2"/>
        <v>52940.1</v>
      </c>
      <c r="N27" s="3"/>
    </row>
    <row r="28" spans="1:14" ht="25.5" x14ac:dyDescent="0.2">
      <c r="A28" s="9">
        <v>25</v>
      </c>
      <c r="B28" s="37" t="s">
        <v>57</v>
      </c>
      <c r="C28" s="10">
        <f>'[1]Расчет норматива'!AA30</f>
        <v>735234</v>
      </c>
      <c r="D28" s="11">
        <v>1</v>
      </c>
      <c r="E28" s="11">
        <v>0.5</v>
      </c>
      <c r="F28" s="11">
        <v>0.33</v>
      </c>
      <c r="G28" s="12">
        <v>14</v>
      </c>
      <c r="H28" s="12">
        <v>1</v>
      </c>
      <c r="I28" s="12">
        <v>0</v>
      </c>
      <c r="J28" s="13">
        <f t="shared" si="0"/>
        <v>10660.9</v>
      </c>
      <c r="K28" s="10">
        <v>14084</v>
      </c>
      <c r="L28" s="11">
        <f t="shared" si="1"/>
        <v>204.2</v>
      </c>
      <c r="M28" s="23">
        <f t="shared" si="2"/>
        <v>10865.1</v>
      </c>
      <c r="N28" s="3"/>
    </row>
    <row r="29" spans="1:14" x14ac:dyDescent="0.2">
      <c r="A29" s="9">
        <v>26</v>
      </c>
      <c r="B29" s="37" t="s">
        <v>58</v>
      </c>
      <c r="C29" s="10">
        <f>'[1]Расчет норматива'!AA31</f>
        <v>720848</v>
      </c>
      <c r="D29" s="11">
        <v>1</v>
      </c>
      <c r="E29" s="11">
        <v>0.5</v>
      </c>
      <c r="F29" s="11">
        <v>0.33</v>
      </c>
      <c r="G29" s="12">
        <v>35</v>
      </c>
      <c r="H29" s="12">
        <v>0</v>
      </c>
      <c r="I29" s="12">
        <v>0</v>
      </c>
      <c r="J29" s="13">
        <f t="shared" si="0"/>
        <v>25229.7</v>
      </c>
      <c r="K29" s="10">
        <v>14084</v>
      </c>
      <c r="L29" s="11">
        <f t="shared" si="1"/>
        <v>492.9</v>
      </c>
      <c r="M29" s="23">
        <f t="shared" si="2"/>
        <v>25722.600000000002</v>
      </c>
      <c r="N29" s="3"/>
    </row>
    <row r="30" spans="1:14" ht="25.5" x14ac:dyDescent="0.2">
      <c r="A30" s="9">
        <v>27</v>
      </c>
      <c r="B30" s="37" t="s">
        <v>59</v>
      </c>
      <c r="C30" s="10">
        <f>'[1]Расчет норматива'!AA32</f>
        <v>669447</v>
      </c>
      <c r="D30" s="11">
        <v>1</v>
      </c>
      <c r="E30" s="11">
        <v>0.5</v>
      </c>
      <c r="F30" s="11">
        <v>0.33</v>
      </c>
      <c r="G30" s="12">
        <v>13</v>
      </c>
      <c r="H30" s="12">
        <v>0</v>
      </c>
      <c r="I30" s="12">
        <v>0</v>
      </c>
      <c r="J30" s="13">
        <f t="shared" si="0"/>
        <v>8702.7999999999993</v>
      </c>
      <c r="K30" s="10">
        <v>14084</v>
      </c>
      <c r="L30" s="11">
        <f t="shared" si="1"/>
        <v>183.1</v>
      </c>
      <c r="M30" s="23">
        <f t="shared" si="2"/>
        <v>8885.9</v>
      </c>
      <c r="N30" s="3"/>
    </row>
    <row r="31" spans="1:14" ht="25.5" x14ac:dyDescent="0.2">
      <c r="A31" s="9">
        <v>28</v>
      </c>
      <c r="B31" s="37" t="s">
        <v>60</v>
      </c>
      <c r="C31" s="10">
        <f>'[1]Расчет норматива'!AA33</f>
        <v>791951</v>
      </c>
      <c r="D31" s="11">
        <v>1</v>
      </c>
      <c r="E31" s="11">
        <v>0.5</v>
      </c>
      <c r="F31" s="11">
        <v>0.33</v>
      </c>
      <c r="G31" s="12">
        <v>16</v>
      </c>
      <c r="H31" s="12">
        <v>0</v>
      </c>
      <c r="I31" s="12">
        <v>0</v>
      </c>
      <c r="J31" s="13">
        <f t="shared" si="0"/>
        <v>12671.2</v>
      </c>
      <c r="K31" s="10">
        <v>14084</v>
      </c>
      <c r="L31" s="11">
        <f t="shared" si="1"/>
        <v>225.3</v>
      </c>
      <c r="M31" s="23">
        <f t="shared" si="2"/>
        <v>12896.5</v>
      </c>
      <c r="N31" s="3"/>
    </row>
    <row r="32" spans="1:14" x14ac:dyDescent="0.2">
      <c r="A32" s="9">
        <v>29</v>
      </c>
      <c r="B32" s="37" t="s">
        <v>21</v>
      </c>
      <c r="C32" s="10">
        <f>'[1]Расчет норматива'!AA34</f>
        <v>875487</v>
      </c>
      <c r="D32" s="11">
        <v>1</v>
      </c>
      <c r="E32" s="11">
        <v>0.5</v>
      </c>
      <c r="F32" s="11">
        <v>0.33</v>
      </c>
      <c r="G32" s="12">
        <v>65</v>
      </c>
      <c r="H32" s="12">
        <v>0</v>
      </c>
      <c r="I32" s="12">
        <v>0</v>
      </c>
      <c r="J32" s="13">
        <f t="shared" si="0"/>
        <v>56906.7</v>
      </c>
      <c r="K32" s="10">
        <v>14084</v>
      </c>
      <c r="L32" s="11">
        <f t="shared" si="1"/>
        <v>915.5</v>
      </c>
      <c r="M32" s="23">
        <f t="shared" si="2"/>
        <v>57822.2</v>
      </c>
      <c r="N32" s="3"/>
    </row>
    <row r="33" spans="1:14" x14ac:dyDescent="0.2">
      <c r="A33" s="9">
        <v>30</v>
      </c>
      <c r="B33" s="37" t="s">
        <v>61</v>
      </c>
      <c r="C33" s="10">
        <f>'[1]Расчет норматива'!AA35</f>
        <v>854850</v>
      </c>
      <c r="D33" s="11">
        <v>1</v>
      </c>
      <c r="E33" s="11">
        <v>0.5</v>
      </c>
      <c r="F33" s="11">
        <v>0.33</v>
      </c>
      <c r="G33" s="12">
        <v>50</v>
      </c>
      <c r="H33" s="12">
        <v>0</v>
      </c>
      <c r="I33" s="12">
        <v>0</v>
      </c>
      <c r="J33" s="13">
        <f t="shared" si="0"/>
        <v>42742.5</v>
      </c>
      <c r="K33" s="10">
        <v>14084</v>
      </c>
      <c r="L33" s="11">
        <f t="shared" si="1"/>
        <v>704.2</v>
      </c>
      <c r="M33" s="23">
        <f t="shared" si="2"/>
        <v>43446.7</v>
      </c>
      <c r="N33" s="3"/>
    </row>
    <row r="34" spans="1:14" x14ac:dyDescent="0.2">
      <c r="A34" s="9">
        <v>31</v>
      </c>
      <c r="B34" s="37" t="s">
        <v>22</v>
      </c>
      <c r="C34" s="10">
        <f>'[1]Расчет норматива'!AA36</f>
        <v>619956</v>
      </c>
      <c r="D34" s="11">
        <v>1</v>
      </c>
      <c r="E34" s="11">
        <v>0.5</v>
      </c>
      <c r="F34" s="11">
        <v>0.33</v>
      </c>
      <c r="G34" s="12">
        <v>16</v>
      </c>
      <c r="H34" s="12">
        <v>0</v>
      </c>
      <c r="I34" s="12">
        <v>0</v>
      </c>
      <c r="J34" s="13">
        <f t="shared" si="0"/>
        <v>9919.2999999999993</v>
      </c>
      <c r="K34" s="10">
        <v>14084</v>
      </c>
      <c r="L34" s="11">
        <f t="shared" si="1"/>
        <v>225.3</v>
      </c>
      <c r="M34" s="23">
        <f t="shared" si="2"/>
        <v>10144.599999999999</v>
      </c>
      <c r="N34" s="3"/>
    </row>
    <row r="35" spans="1:14" x14ac:dyDescent="0.2">
      <c r="A35" s="9">
        <v>32</v>
      </c>
      <c r="B35" s="37" t="s">
        <v>23</v>
      </c>
      <c r="C35" s="10">
        <f>'[1]Расчет норматива'!AA37</f>
        <v>640867</v>
      </c>
      <c r="D35" s="11">
        <v>1</v>
      </c>
      <c r="E35" s="11">
        <v>0.5</v>
      </c>
      <c r="F35" s="11">
        <v>0.33</v>
      </c>
      <c r="G35" s="12">
        <v>12</v>
      </c>
      <c r="H35" s="12">
        <v>0</v>
      </c>
      <c r="I35" s="12">
        <v>0</v>
      </c>
      <c r="J35" s="13">
        <f t="shared" si="0"/>
        <v>7690.4</v>
      </c>
      <c r="K35" s="10">
        <v>14084</v>
      </c>
      <c r="L35" s="11">
        <f t="shared" si="1"/>
        <v>169</v>
      </c>
      <c r="M35" s="23">
        <f t="shared" si="2"/>
        <v>7859.4</v>
      </c>
      <c r="N35" s="3"/>
    </row>
    <row r="36" spans="1:14" ht="25.5" x14ac:dyDescent="0.2">
      <c r="A36" s="9">
        <v>33</v>
      </c>
      <c r="B36" s="37" t="s">
        <v>62</v>
      </c>
      <c r="C36" s="10">
        <f>'[1]Расчет норматива'!AA38</f>
        <v>731145</v>
      </c>
      <c r="D36" s="11">
        <v>1</v>
      </c>
      <c r="E36" s="11">
        <v>0.5</v>
      </c>
      <c r="F36" s="11">
        <v>0.33</v>
      </c>
      <c r="G36" s="12">
        <v>20</v>
      </c>
      <c r="H36" s="12">
        <v>0</v>
      </c>
      <c r="I36" s="12">
        <v>0</v>
      </c>
      <c r="J36" s="13">
        <f t="shared" si="0"/>
        <v>14622.9</v>
      </c>
      <c r="K36" s="10">
        <v>14084</v>
      </c>
      <c r="L36" s="11">
        <f t="shared" si="1"/>
        <v>281.7</v>
      </c>
      <c r="M36" s="23">
        <f t="shared" si="2"/>
        <v>14904.6</v>
      </c>
      <c r="N36" s="3"/>
    </row>
    <row r="37" spans="1:14" x14ac:dyDescent="0.2">
      <c r="A37" s="9">
        <v>34</v>
      </c>
      <c r="B37" s="37" t="s">
        <v>63</v>
      </c>
      <c r="C37" s="10">
        <f>'[1]Расчет норматива'!AA39</f>
        <v>744323</v>
      </c>
      <c r="D37" s="11">
        <v>1</v>
      </c>
      <c r="E37" s="11">
        <v>0.5</v>
      </c>
      <c r="F37" s="11">
        <v>0.33</v>
      </c>
      <c r="G37" s="12">
        <v>44</v>
      </c>
      <c r="H37" s="12">
        <v>0</v>
      </c>
      <c r="I37" s="12">
        <v>0</v>
      </c>
      <c r="J37" s="13">
        <f t="shared" si="0"/>
        <v>32750.2</v>
      </c>
      <c r="K37" s="10">
        <v>14084</v>
      </c>
      <c r="L37" s="11">
        <f t="shared" si="1"/>
        <v>619.70000000000005</v>
      </c>
      <c r="M37" s="23">
        <f t="shared" si="2"/>
        <v>33369.9</v>
      </c>
      <c r="N37" s="3"/>
    </row>
    <row r="38" spans="1:14" ht="25.5" x14ac:dyDescent="0.2">
      <c r="A38" s="9">
        <v>35</v>
      </c>
      <c r="B38" s="37" t="s">
        <v>64</v>
      </c>
      <c r="C38" s="10">
        <f>'[1]Расчет норматива'!AA40</f>
        <v>698386</v>
      </c>
      <c r="D38" s="11">
        <v>1</v>
      </c>
      <c r="E38" s="11">
        <v>0.5</v>
      </c>
      <c r="F38" s="11">
        <v>0.33</v>
      </c>
      <c r="G38" s="12">
        <v>14</v>
      </c>
      <c r="H38" s="12">
        <v>0</v>
      </c>
      <c r="I38" s="12">
        <v>0</v>
      </c>
      <c r="J38" s="13">
        <f t="shared" si="0"/>
        <v>9777.4</v>
      </c>
      <c r="K38" s="10">
        <v>14084</v>
      </c>
      <c r="L38" s="11">
        <f t="shared" si="1"/>
        <v>197.2</v>
      </c>
      <c r="M38" s="23">
        <f t="shared" si="2"/>
        <v>9974.6</v>
      </c>
      <c r="N38" s="3"/>
    </row>
    <row r="39" spans="1:14" x14ac:dyDescent="0.2">
      <c r="A39" s="9">
        <v>36</v>
      </c>
      <c r="B39" s="37" t="s">
        <v>65</v>
      </c>
      <c r="C39" s="10">
        <f>'[1]Расчет норматива'!AA41</f>
        <v>737598</v>
      </c>
      <c r="D39" s="11">
        <v>1</v>
      </c>
      <c r="E39" s="11">
        <v>0.5</v>
      </c>
      <c r="F39" s="11">
        <v>0.33</v>
      </c>
      <c r="G39" s="12">
        <v>23.4</v>
      </c>
      <c r="H39" s="12">
        <v>0</v>
      </c>
      <c r="I39" s="12">
        <v>0</v>
      </c>
      <c r="J39" s="13">
        <f t="shared" si="0"/>
        <v>17259.8</v>
      </c>
      <c r="K39" s="10">
        <v>14084</v>
      </c>
      <c r="L39" s="11">
        <f t="shared" si="1"/>
        <v>329.6</v>
      </c>
      <c r="M39" s="23">
        <f t="shared" si="2"/>
        <v>17589.399999999998</v>
      </c>
      <c r="N39" s="3"/>
    </row>
    <row r="40" spans="1:14" x14ac:dyDescent="0.2">
      <c r="A40" s="9">
        <v>37</v>
      </c>
      <c r="B40" s="37" t="s">
        <v>24</v>
      </c>
      <c r="C40" s="10">
        <f>'[1]Расчет норматива'!AA42</f>
        <v>709905</v>
      </c>
      <c r="D40" s="11">
        <v>1</v>
      </c>
      <c r="E40" s="11">
        <v>0.5</v>
      </c>
      <c r="F40" s="11">
        <v>0.33</v>
      </c>
      <c r="G40" s="12">
        <v>19</v>
      </c>
      <c r="H40" s="12">
        <v>0</v>
      </c>
      <c r="I40" s="12">
        <v>0</v>
      </c>
      <c r="J40" s="13">
        <f t="shared" si="0"/>
        <v>13488.2</v>
      </c>
      <c r="K40" s="10">
        <v>14084</v>
      </c>
      <c r="L40" s="11">
        <f t="shared" si="1"/>
        <v>267.60000000000002</v>
      </c>
      <c r="M40" s="23">
        <f t="shared" si="2"/>
        <v>13755.800000000001</v>
      </c>
      <c r="N40" s="3"/>
    </row>
    <row r="41" spans="1:14" x14ac:dyDescent="0.2">
      <c r="A41" s="9">
        <v>38</v>
      </c>
      <c r="B41" s="37" t="s">
        <v>25</v>
      </c>
      <c r="C41" s="10">
        <f>'[1]Расчет норматива'!AA43</f>
        <v>1009279</v>
      </c>
      <c r="D41" s="11">
        <v>1</v>
      </c>
      <c r="E41" s="11">
        <v>0.5</v>
      </c>
      <c r="F41" s="11">
        <v>0.33</v>
      </c>
      <c r="G41" s="12">
        <v>48</v>
      </c>
      <c r="H41" s="12">
        <v>0</v>
      </c>
      <c r="I41" s="12">
        <v>0</v>
      </c>
      <c r="J41" s="13">
        <f t="shared" si="0"/>
        <v>48445.4</v>
      </c>
      <c r="K41" s="10">
        <v>14084</v>
      </c>
      <c r="L41" s="11">
        <f t="shared" si="1"/>
        <v>676</v>
      </c>
      <c r="M41" s="23">
        <f t="shared" si="2"/>
        <v>49121.4</v>
      </c>
      <c r="N41" s="3"/>
    </row>
    <row r="42" spans="1:14" x14ac:dyDescent="0.2">
      <c r="A42" s="9">
        <v>39</v>
      </c>
      <c r="B42" s="37" t="s">
        <v>26</v>
      </c>
      <c r="C42" s="10">
        <f>'[1]Расчет норматива'!AA44</f>
        <v>720119</v>
      </c>
      <c r="D42" s="11">
        <v>1</v>
      </c>
      <c r="E42" s="11">
        <v>0.5</v>
      </c>
      <c r="F42" s="11">
        <v>0.33</v>
      </c>
      <c r="G42" s="12">
        <v>46</v>
      </c>
      <c r="H42" s="12">
        <v>1</v>
      </c>
      <c r="I42" s="12">
        <v>0</v>
      </c>
      <c r="J42" s="13">
        <f t="shared" si="0"/>
        <v>33485.5</v>
      </c>
      <c r="K42" s="10">
        <v>14084</v>
      </c>
      <c r="L42" s="11">
        <f t="shared" si="1"/>
        <v>654.9</v>
      </c>
      <c r="M42" s="23">
        <f t="shared" si="2"/>
        <v>34140.400000000001</v>
      </c>
      <c r="N42" s="3"/>
    </row>
    <row r="43" spans="1:14" x14ac:dyDescent="0.2">
      <c r="A43" s="9">
        <v>40</v>
      </c>
      <c r="B43" s="37" t="s">
        <v>27</v>
      </c>
      <c r="C43" s="10">
        <f>'[1]Расчет норматива'!AA45</f>
        <v>1232335</v>
      </c>
      <c r="D43" s="11">
        <v>1</v>
      </c>
      <c r="E43" s="11">
        <v>0.5</v>
      </c>
      <c r="F43" s="11">
        <v>0.33</v>
      </c>
      <c r="G43" s="12">
        <v>23</v>
      </c>
      <c r="H43" s="12">
        <v>0</v>
      </c>
      <c r="I43" s="12">
        <v>0</v>
      </c>
      <c r="J43" s="13">
        <f t="shared" si="0"/>
        <v>28343.7</v>
      </c>
      <c r="K43" s="10">
        <v>14084</v>
      </c>
      <c r="L43" s="11">
        <f t="shared" si="1"/>
        <v>323.89999999999998</v>
      </c>
      <c r="M43" s="23">
        <f t="shared" si="2"/>
        <v>28667.600000000002</v>
      </c>
      <c r="N43" s="3"/>
    </row>
    <row r="44" spans="1:14" x14ac:dyDescent="0.2">
      <c r="A44" s="9">
        <v>41</v>
      </c>
      <c r="B44" s="37" t="s">
        <v>28</v>
      </c>
      <c r="C44" s="10">
        <f>'[1]Расчет норматива'!AA46</f>
        <v>904039</v>
      </c>
      <c r="D44" s="11">
        <v>1</v>
      </c>
      <c r="E44" s="11">
        <v>0.5</v>
      </c>
      <c r="F44" s="11">
        <v>0.33</v>
      </c>
      <c r="G44" s="12">
        <v>90</v>
      </c>
      <c r="H44" s="12">
        <v>0</v>
      </c>
      <c r="I44" s="12">
        <v>0</v>
      </c>
      <c r="J44" s="13">
        <f t="shared" si="0"/>
        <v>81363.5</v>
      </c>
      <c r="K44" s="10">
        <v>14084</v>
      </c>
      <c r="L44" s="11">
        <f t="shared" si="1"/>
        <v>1267.5999999999999</v>
      </c>
      <c r="M44" s="23">
        <f t="shared" si="2"/>
        <v>82631.100000000006</v>
      </c>
      <c r="N44" s="3"/>
    </row>
    <row r="45" spans="1:14" x14ac:dyDescent="0.2">
      <c r="A45" s="9">
        <v>42</v>
      </c>
      <c r="B45" s="37" t="s">
        <v>29</v>
      </c>
      <c r="C45" s="10">
        <f>'[1]Расчет норматива'!AA47</f>
        <v>1087774</v>
      </c>
      <c r="D45" s="11">
        <v>1</v>
      </c>
      <c r="E45" s="11">
        <v>0.5</v>
      </c>
      <c r="F45" s="11">
        <v>0.33</v>
      </c>
      <c r="G45" s="12">
        <v>238.4</v>
      </c>
      <c r="H45" s="12">
        <v>0</v>
      </c>
      <c r="I45" s="12">
        <v>0</v>
      </c>
      <c r="J45" s="13">
        <f t="shared" si="0"/>
        <v>259325.3</v>
      </c>
      <c r="K45" s="10">
        <v>14084</v>
      </c>
      <c r="L45" s="11">
        <f t="shared" si="1"/>
        <v>3357.6</v>
      </c>
      <c r="M45" s="23">
        <f t="shared" si="2"/>
        <v>262682.89999999997</v>
      </c>
      <c r="N45" s="3"/>
    </row>
    <row r="46" spans="1:14" x14ac:dyDescent="0.2">
      <c r="A46" s="9">
        <v>43</v>
      </c>
      <c r="B46" s="37" t="s">
        <v>30</v>
      </c>
      <c r="C46" s="10">
        <f>'[1]Расчет норматива'!AA48</f>
        <v>744636</v>
      </c>
      <c r="D46" s="11">
        <v>1</v>
      </c>
      <c r="E46" s="11">
        <v>0.5</v>
      </c>
      <c r="F46" s="11">
        <v>0.33</v>
      </c>
      <c r="G46" s="12">
        <v>62</v>
      </c>
      <c r="H46" s="12">
        <v>0</v>
      </c>
      <c r="I46" s="12">
        <v>0</v>
      </c>
      <c r="J46" s="13">
        <f t="shared" si="0"/>
        <v>46167.4</v>
      </c>
      <c r="K46" s="10">
        <v>14084</v>
      </c>
      <c r="L46" s="11">
        <f t="shared" si="1"/>
        <v>873.2</v>
      </c>
      <c r="M46" s="23">
        <f t="shared" si="2"/>
        <v>47040.6</v>
      </c>
      <c r="N46" s="3"/>
    </row>
    <row r="47" spans="1:14" x14ac:dyDescent="0.2">
      <c r="A47" s="9">
        <v>44</v>
      </c>
      <c r="B47" s="37" t="s">
        <v>31</v>
      </c>
      <c r="C47" s="10">
        <f>'[1]Расчет норматива'!AA49</f>
        <v>834118</v>
      </c>
      <c r="D47" s="11">
        <v>1</v>
      </c>
      <c r="E47" s="11">
        <v>0.5</v>
      </c>
      <c r="F47" s="11">
        <v>0.33</v>
      </c>
      <c r="G47" s="12">
        <v>112</v>
      </c>
      <c r="H47" s="12">
        <v>0</v>
      </c>
      <c r="I47" s="12">
        <v>0</v>
      </c>
      <c r="J47" s="13">
        <f t="shared" si="0"/>
        <v>93421.2</v>
      </c>
      <c r="K47" s="10">
        <v>14084</v>
      </c>
      <c r="L47" s="11">
        <f t="shared" si="1"/>
        <v>1577.4</v>
      </c>
      <c r="M47" s="23">
        <f t="shared" si="2"/>
        <v>94998.599999999991</v>
      </c>
      <c r="N47" s="3"/>
    </row>
    <row r="48" spans="1:14" x14ac:dyDescent="0.2">
      <c r="A48" s="9">
        <v>45</v>
      </c>
      <c r="B48" s="37" t="s">
        <v>32</v>
      </c>
      <c r="C48" s="10">
        <f>'[1]Расчет норматива'!AA50</f>
        <v>1231635</v>
      </c>
      <c r="D48" s="11">
        <v>1</v>
      </c>
      <c r="E48" s="11">
        <v>0.5</v>
      </c>
      <c r="F48" s="11">
        <v>0.33</v>
      </c>
      <c r="G48" s="12">
        <v>1367.7</v>
      </c>
      <c r="H48" s="12">
        <v>1</v>
      </c>
      <c r="I48" s="12">
        <v>6</v>
      </c>
      <c r="J48" s="13">
        <f t="shared" si="0"/>
        <v>1687561.6</v>
      </c>
      <c r="K48" s="10">
        <v>14084</v>
      </c>
      <c r="L48" s="11">
        <f t="shared" si="1"/>
        <v>19297.599999999999</v>
      </c>
      <c r="M48" s="23">
        <f t="shared" si="2"/>
        <v>1706859.2000000002</v>
      </c>
      <c r="N48" s="3"/>
    </row>
    <row r="49" spans="1:14" s="6" customFormat="1" x14ac:dyDescent="0.2">
      <c r="A49" s="14"/>
      <c r="B49" s="15" t="s">
        <v>33</v>
      </c>
      <c r="C49" s="16"/>
      <c r="D49" s="11">
        <v>1</v>
      </c>
      <c r="E49" s="11">
        <v>0.5</v>
      </c>
      <c r="F49" s="11">
        <v>0.33</v>
      </c>
      <c r="G49" s="17">
        <f>SUM(G4:G48)</f>
        <v>3128.8</v>
      </c>
      <c r="H49" s="17">
        <f>SUM(H4:H48)</f>
        <v>3</v>
      </c>
      <c r="I49" s="17">
        <f>SUM(I4:I48)</f>
        <v>7</v>
      </c>
      <c r="J49" s="17">
        <f>SUM(J4:J48)</f>
        <v>3180850.1</v>
      </c>
      <c r="K49" s="17"/>
      <c r="L49" s="18">
        <f>SUM(L4:L48)</f>
        <v>44119.8</v>
      </c>
      <c r="M49" s="19">
        <f>SUM(M4:M48)</f>
        <v>3224969.9000000004</v>
      </c>
      <c r="N49" s="5"/>
    </row>
  </sheetData>
  <sheetProtection password="CF46" sheet="1" objects="1" scenarios="1"/>
  <protectedRanges>
    <protectedRange sqref="B8" name="Диапазон3_1_1_2_1"/>
    <protectedRange sqref="B10" name="Диапазон3_2_1_2_1"/>
    <protectedRange sqref="B22" name="Диапазон3_3_1_2_1"/>
    <protectedRange sqref="B23" name="Диапазон3_4_1_2_1"/>
    <protectedRange sqref="B27" name="Диапазон3_5_1_2_1"/>
    <protectedRange sqref="B28" name="Диапазон3_6_1_2_1"/>
    <protectedRange sqref="B29" name="Диапазон3_7_1_2_1"/>
    <protectedRange sqref="B31" name="Диапазон3_8_1_2_1"/>
    <protectedRange sqref="B32" name="Диапазон3_9_1_2_1"/>
    <protectedRange sqref="B34" name="Диапазон3_10_1_2_1"/>
    <protectedRange sqref="B35" name="Диапазон3_11_1_2_1"/>
    <protectedRange sqref="B36" name="Диапазон3_12_1_2_1"/>
    <protectedRange sqref="B37" name="Диапазон3_13_1_2_1"/>
    <protectedRange sqref="B41" name="Диапазон3_14_1_2_1"/>
    <protectedRange sqref="B24" name="Диапазон3_15_1_2_1"/>
    <protectedRange sqref="B5" name="Диапазон3_16_1_2_1"/>
  </protectedRanges>
  <mergeCells count="10">
    <mergeCell ref="A1:M1"/>
    <mergeCell ref="A2:A3"/>
    <mergeCell ref="B2:B3"/>
    <mergeCell ref="C2:C3"/>
    <mergeCell ref="D2:F2"/>
    <mergeCell ref="G2:I2"/>
    <mergeCell ref="J2:J3"/>
    <mergeCell ref="K2:K3"/>
    <mergeCell ref="L2:L3"/>
    <mergeCell ref="M2:M3"/>
  </mergeCells>
  <dataValidations count="1">
    <dataValidation type="decimal" operator="greaterThanOrEqual" allowBlank="1" showInputMessage="1" showErrorMessage="1" errorTitle="Внимание!" error="Возможен ввод только положительных числовых значений или 0." sqref="B41 B31:B32 B34:B37 B27:B29 B22:B24 B10 B8">
      <formula1>0</formula1>
    </dataValidation>
  </dataValidations>
  <pageMargins left="0.19685039370078741" right="0.19685039370078741" top="0.39370078740157483" bottom="0.39370078740157483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workbookViewId="0">
      <selection sqref="A1:M1"/>
    </sheetView>
  </sheetViews>
  <sheetFormatPr defaultColWidth="14.28515625" defaultRowHeight="12.75" x14ac:dyDescent="0.2"/>
  <cols>
    <col min="1" max="1" width="4.7109375" style="7" bestFit="1" customWidth="1"/>
    <col min="2" max="2" width="25.7109375" style="8" customWidth="1"/>
    <col min="3" max="3" width="18" style="4" customWidth="1"/>
    <col min="4" max="4" width="12.5703125" style="4" customWidth="1"/>
    <col min="5" max="5" width="13.140625" style="4" customWidth="1"/>
    <col min="6" max="6" width="12.5703125" style="4" customWidth="1"/>
    <col min="7" max="7" width="12.7109375" style="4" customWidth="1"/>
    <col min="8" max="8" width="13" style="4" customWidth="1"/>
    <col min="9" max="9" width="12.85546875" style="4" customWidth="1"/>
    <col min="10" max="10" width="15.7109375" style="4" customWidth="1"/>
    <col min="11" max="11" width="15.28515625" style="4" customWidth="1"/>
    <col min="12" max="12" width="14.5703125" style="4" customWidth="1"/>
    <col min="13" max="13" width="17.140625" style="4" customWidth="1"/>
    <col min="14" max="237" width="9.140625" style="4" customWidth="1"/>
    <col min="238" max="238" width="4.7109375" style="4" bestFit="1" customWidth="1"/>
    <col min="239" max="239" width="25.7109375" style="4" customWidth="1"/>
    <col min="240" max="240" width="18" style="4" customWidth="1"/>
    <col min="241" max="241" width="12.5703125" style="4" customWidth="1"/>
    <col min="242" max="242" width="13.140625" style="4" customWidth="1"/>
    <col min="243" max="243" width="12.5703125" style="4" customWidth="1"/>
    <col min="244" max="244" width="12.7109375" style="4" customWidth="1"/>
    <col min="245" max="245" width="13" style="4" customWidth="1"/>
    <col min="246" max="246" width="12.85546875" style="4" customWidth="1"/>
    <col min="247" max="256" width="14.28515625" style="4"/>
    <col min="257" max="257" width="4.7109375" style="4" bestFit="1" customWidth="1"/>
    <col min="258" max="258" width="25.7109375" style="4" customWidth="1"/>
    <col min="259" max="259" width="18" style="4" customWidth="1"/>
    <col min="260" max="260" width="12.5703125" style="4" customWidth="1"/>
    <col min="261" max="261" width="13.140625" style="4" customWidth="1"/>
    <col min="262" max="262" width="12.5703125" style="4" customWidth="1"/>
    <col min="263" max="263" width="12.7109375" style="4" customWidth="1"/>
    <col min="264" max="264" width="13" style="4" customWidth="1"/>
    <col min="265" max="265" width="12.85546875" style="4" customWidth="1"/>
    <col min="266" max="266" width="15.7109375" style="4" customWidth="1"/>
    <col min="267" max="267" width="15.28515625" style="4" customWidth="1"/>
    <col min="268" max="268" width="14.5703125" style="4" customWidth="1"/>
    <col min="269" max="269" width="17.140625" style="4" customWidth="1"/>
    <col min="270" max="493" width="9.140625" style="4" customWidth="1"/>
    <col min="494" max="494" width="4.7109375" style="4" bestFit="1" customWidth="1"/>
    <col min="495" max="495" width="25.7109375" style="4" customWidth="1"/>
    <col min="496" max="496" width="18" style="4" customWidth="1"/>
    <col min="497" max="497" width="12.5703125" style="4" customWidth="1"/>
    <col min="498" max="498" width="13.140625" style="4" customWidth="1"/>
    <col min="499" max="499" width="12.5703125" style="4" customWidth="1"/>
    <col min="500" max="500" width="12.7109375" style="4" customWidth="1"/>
    <col min="501" max="501" width="13" style="4" customWidth="1"/>
    <col min="502" max="502" width="12.85546875" style="4" customWidth="1"/>
    <col min="503" max="512" width="14.28515625" style="4"/>
    <col min="513" max="513" width="4.7109375" style="4" bestFit="1" customWidth="1"/>
    <col min="514" max="514" width="25.7109375" style="4" customWidth="1"/>
    <col min="515" max="515" width="18" style="4" customWidth="1"/>
    <col min="516" max="516" width="12.5703125" style="4" customWidth="1"/>
    <col min="517" max="517" width="13.140625" style="4" customWidth="1"/>
    <col min="518" max="518" width="12.5703125" style="4" customWidth="1"/>
    <col min="519" max="519" width="12.7109375" style="4" customWidth="1"/>
    <col min="520" max="520" width="13" style="4" customWidth="1"/>
    <col min="521" max="521" width="12.85546875" style="4" customWidth="1"/>
    <col min="522" max="522" width="15.7109375" style="4" customWidth="1"/>
    <col min="523" max="523" width="15.28515625" style="4" customWidth="1"/>
    <col min="524" max="524" width="14.5703125" style="4" customWidth="1"/>
    <col min="525" max="525" width="17.140625" style="4" customWidth="1"/>
    <col min="526" max="749" width="9.140625" style="4" customWidth="1"/>
    <col min="750" max="750" width="4.7109375" style="4" bestFit="1" customWidth="1"/>
    <col min="751" max="751" width="25.7109375" style="4" customWidth="1"/>
    <col min="752" max="752" width="18" style="4" customWidth="1"/>
    <col min="753" max="753" width="12.5703125" style="4" customWidth="1"/>
    <col min="754" max="754" width="13.140625" style="4" customWidth="1"/>
    <col min="755" max="755" width="12.5703125" style="4" customWidth="1"/>
    <col min="756" max="756" width="12.7109375" style="4" customWidth="1"/>
    <col min="757" max="757" width="13" style="4" customWidth="1"/>
    <col min="758" max="758" width="12.85546875" style="4" customWidth="1"/>
    <col min="759" max="768" width="14.28515625" style="4"/>
    <col min="769" max="769" width="4.7109375" style="4" bestFit="1" customWidth="1"/>
    <col min="770" max="770" width="25.7109375" style="4" customWidth="1"/>
    <col min="771" max="771" width="18" style="4" customWidth="1"/>
    <col min="772" max="772" width="12.5703125" style="4" customWidth="1"/>
    <col min="773" max="773" width="13.140625" style="4" customWidth="1"/>
    <col min="774" max="774" width="12.5703125" style="4" customWidth="1"/>
    <col min="775" max="775" width="12.7109375" style="4" customWidth="1"/>
    <col min="776" max="776" width="13" style="4" customWidth="1"/>
    <col min="777" max="777" width="12.85546875" style="4" customWidth="1"/>
    <col min="778" max="778" width="15.7109375" style="4" customWidth="1"/>
    <col min="779" max="779" width="15.28515625" style="4" customWidth="1"/>
    <col min="780" max="780" width="14.5703125" style="4" customWidth="1"/>
    <col min="781" max="781" width="17.140625" style="4" customWidth="1"/>
    <col min="782" max="1005" width="9.140625" style="4" customWidth="1"/>
    <col min="1006" max="1006" width="4.7109375" style="4" bestFit="1" customWidth="1"/>
    <col min="1007" max="1007" width="25.7109375" style="4" customWidth="1"/>
    <col min="1008" max="1008" width="18" style="4" customWidth="1"/>
    <col min="1009" max="1009" width="12.5703125" style="4" customWidth="1"/>
    <col min="1010" max="1010" width="13.140625" style="4" customWidth="1"/>
    <col min="1011" max="1011" width="12.5703125" style="4" customWidth="1"/>
    <col min="1012" max="1012" width="12.7109375" style="4" customWidth="1"/>
    <col min="1013" max="1013" width="13" style="4" customWidth="1"/>
    <col min="1014" max="1014" width="12.85546875" style="4" customWidth="1"/>
    <col min="1015" max="1024" width="14.28515625" style="4"/>
    <col min="1025" max="1025" width="4.7109375" style="4" bestFit="1" customWidth="1"/>
    <col min="1026" max="1026" width="25.7109375" style="4" customWidth="1"/>
    <col min="1027" max="1027" width="18" style="4" customWidth="1"/>
    <col min="1028" max="1028" width="12.5703125" style="4" customWidth="1"/>
    <col min="1029" max="1029" width="13.140625" style="4" customWidth="1"/>
    <col min="1030" max="1030" width="12.5703125" style="4" customWidth="1"/>
    <col min="1031" max="1031" width="12.7109375" style="4" customWidth="1"/>
    <col min="1032" max="1032" width="13" style="4" customWidth="1"/>
    <col min="1033" max="1033" width="12.85546875" style="4" customWidth="1"/>
    <col min="1034" max="1034" width="15.7109375" style="4" customWidth="1"/>
    <col min="1035" max="1035" width="15.28515625" style="4" customWidth="1"/>
    <col min="1036" max="1036" width="14.5703125" style="4" customWidth="1"/>
    <col min="1037" max="1037" width="17.140625" style="4" customWidth="1"/>
    <col min="1038" max="1261" width="9.140625" style="4" customWidth="1"/>
    <col min="1262" max="1262" width="4.7109375" style="4" bestFit="1" customWidth="1"/>
    <col min="1263" max="1263" width="25.7109375" style="4" customWidth="1"/>
    <col min="1264" max="1264" width="18" style="4" customWidth="1"/>
    <col min="1265" max="1265" width="12.5703125" style="4" customWidth="1"/>
    <col min="1266" max="1266" width="13.140625" style="4" customWidth="1"/>
    <col min="1267" max="1267" width="12.5703125" style="4" customWidth="1"/>
    <col min="1268" max="1268" width="12.7109375" style="4" customWidth="1"/>
    <col min="1269" max="1269" width="13" style="4" customWidth="1"/>
    <col min="1270" max="1270" width="12.85546875" style="4" customWidth="1"/>
    <col min="1271" max="1280" width="14.28515625" style="4"/>
    <col min="1281" max="1281" width="4.7109375" style="4" bestFit="1" customWidth="1"/>
    <col min="1282" max="1282" width="25.7109375" style="4" customWidth="1"/>
    <col min="1283" max="1283" width="18" style="4" customWidth="1"/>
    <col min="1284" max="1284" width="12.5703125" style="4" customWidth="1"/>
    <col min="1285" max="1285" width="13.140625" style="4" customWidth="1"/>
    <col min="1286" max="1286" width="12.5703125" style="4" customWidth="1"/>
    <col min="1287" max="1287" width="12.7109375" style="4" customWidth="1"/>
    <col min="1288" max="1288" width="13" style="4" customWidth="1"/>
    <col min="1289" max="1289" width="12.85546875" style="4" customWidth="1"/>
    <col min="1290" max="1290" width="15.7109375" style="4" customWidth="1"/>
    <col min="1291" max="1291" width="15.28515625" style="4" customWidth="1"/>
    <col min="1292" max="1292" width="14.5703125" style="4" customWidth="1"/>
    <col min="1293" max="1293" width="17.140625" style="4" customWidth="1"/>
    <col min="1294" max="1517" width="9.140625" style="4" customWidth="1"/>
    <col min="1518" max="1518" width="4.7109375" style="4" bestFit="1" customWidth="1"/>
    <col min="1519" max="1519" width="25.7109375" style="4" customWidth="1"/>
    <col min="1520" max="1520" width="18" style="4" customWidth="1"/>
    <col min="1521" max="1521" width="12.5703125" style="4" customWidth="1"/>
    <col min="1522" max="1522" width="13.140625" style="4" customWidth="1"/>
    <col min="1523" max="1523" width="12.5703125" style="4" customWidth="1"/>
    <col min="1524" max="1524" width="12.7109375" style="4" customWidth="1"/>
    <col min="1525" max="1525" width="13" style="4" customWidth="1"/>
    <col min="1526" max="1526" width="12.85546875" style="4" customWidth="1"/>
    <col min="1527" max="1536" width="14.28515625" style="4"/>
    <col min="1537" max="1537" width="4.7109375" style="4" bestFit="1" customWidth="1"/>
    <col min="1538" max="1538" width="25.7109375" style="4" customWidth="1"/>
    <col min="1539" max="1539" width="18" style="4" customWidth="1"/>
    <col min="1540" max="1540" width="12.5703125" style="4" customWidth="1"/>
    <col min="1541" max="1541" width="13.140625" style="4" customWidth="1"/>
    <col min="1542" max="1542" width="12.5703125" style="4" customWidth="1"/>
    <col min="1543" max="1543" width="12.7109375" style="4" customWidth="1"/>
    <col min="1544" max="1544" width="13" style="4" customWidth="1"/>
    <col min="1545" max="1545" width="12.85546875" style="4" customWidth="1"/>
    <col min="1546" max="1546" width="15.7109375" style="4" customWidth="1"/>
    <col min="1547" max="1547" width="15.28515625" style="4" customWidth="1"/>
    <col min="1548" max="1548" width="14.5703125" style="4" customWidth="1"/>
    <col min="1549" max="1549" width="17.140625" style="4" customWidth="1"/>
    <col min="1550" max="1773" width="9.140625" style="4" customWidth="1"/>
    <col min="1774" max="1774" width="4.7109375" style="4" bestFit="1" customWidth="1"/>
    <col min="1775" max="1775" width="25.7109375" style="4" customWidth="1"/>
    <col min="1776" max="1776" width="18" style="4" customWidth="1"/>
    <col min="1777" max="1777" width="12.5703125" style="4" customWidth="1"/>
    <col min="1778" max="1778" width="13.140625" style="4" customWidth="1"/>
    <col min="1779" max="1779" width="12.5703125" style="4" customWidth="1"/>
    <col min="1780" max="1780" width="12.7109375" style="4" customWidth="1"/>
    <col min="1781" max="1781" width="13" style="4" customWidth="1"/>
    <col min="1782" max="1782" width="12.85546875" style="4" customWidth="1"/>
    <col min="1783" max="1792" width="14.28515625" style="4"/>
    <col min="1793" max="1793" width="4.7109375" style="4" bestFit="1" customWidth="1"/>
    <col min="1794" max="1794" width="25.7109375" style="4" customWidth="1"/>
    <col min="1795" max="1795" width="18" style="4" customWidth="1"/>
    <col min="1796" max="1796" width="12.5703125" style="4" customWidth="1"/>
    <col min="1797" max="1797" width="13.140625" style="4" customWidth="1"/>
    <col min="1798" max="1798" width="12.5703125" style="4" customWidth="1"/>
    <col min="1799" max="1799" width="12.7109375" style="4" customWidth="1"/>
    <col min="1800" max="1800" width="13" style="4" customWidth="1"/>
    <col min="1801" max="1801" width="12.85546875" style="4" customWidth="1"/>
    <col min="1802" max="1802" width="15.7109375" style="4" customWidth="1"/>
    <col min="1803" max="1803" width="15.28515625" style="4" customWidth="1"/>
    <col min="1804" max="1804" width="14.5703125" style="4" customWidth="1"/>
    <col min="1805" max="1805" width="17.140625" style="4" customWidth="1"/>
    <col min="1806" max="2029" width="9.140625" style="4" customWidth="1"/>
    <col min="2030" max="2030" width="4.7109375" style="4" bestFit="1" customWidth="1"/>
    <col min="2031" max="2031" width="25.7109375" style="4" customWidth="1"/>
    <col min="2032" max="2032" width="18" style="4" customWidth="1"/>
    <col min="2033" max="2033" width="12.5703125" style="4" customWidth="1"/>
    <col min="2034" max="2034" width="13.140625" style="4" customWidth="1"/>
    <col min="2035" max="2035" width="12.5703125" style="4" customWidth="1"/>
    <col min="2036" max="2036" width="12.7109375" style="4" customWidth="1"/>
    <col min="2037" max="2037" width="13" style="4" customWidth="1"/>
    <col min="2038" max="2038" width="12.85546875" style="4" customWidth="1"/>
    <col min="2039" max="2048" width="14.28515625" style="4"/>
    <col min="2049" max="2049" width="4.7109375" style="4" bestFit="1" customWidth="1"/>
    <col min="2050" max="2050" width="25.7109375" style="4" customWidth="1"/>
    <col min="2051" max="2051" width="18" style="4" customWidth="1"/>
    <col min="2052" max="2052" width="12.5703125" style="4" customWidth="1"/>
    <col min="2053" max="2053" width="13.140625" style="4" customWidth="1"/>
    <col min="2054" max="2054" width="12.5703125" style="4" customWidth="1"/>
    <col min="2055" max="2055" width="12.7109375" style="4" customWidth="1"/>
    <col min="2056" max="2056" width="13" style="4" customWidth="1"/>
    <col min="2057" max="2057" width="12.85546875" style="4" customWidth="1"/>
    <col min="2058" max="2058" width="15.7109375" style="4" customWidth="1"/>
    <col min="2059" max="2059" width="15.28515625" style="4" customWidth="1"/>
    <col min="2060" max="2060" width="14.5703125" style="4" customWidth="1"/>
    <col min="2061" max="2061" width="17.140625" style="4" customWidth="1"/>
    <col min="2062" max="2285" width="9.140625" style="4" customWidth="1"/>
    <col min="2286" max="2286" width="4.7109375" style="4" bestFit="1" customWidth="1"/>
    <col min="2287" max="2287" width="25.7109375" style="4" customWidth="1"/>
    <col min="2288" max="2288" width="18" style="4" customWidth="1"/>
    <col min="2289" max="2289" width="12.5703125" style="4" customWidth="1"/>
    <col min="2290" max="2290" width="13.140625" style="4" customWidth="1"/>
    <col min="2291" max="2291" width="12.5703125" style="4" customWidth="1"/>
    <col min="2292" max="2292" width="12.7109375" style="4" customWidth="1"/>
    <col min="2293" max="2293" width="13" style="4" customWidth="1"/>
    <col min="2294" max="2294" width="12.85546875" style="4" customWidth="1"/>
    <col min="2295" max="2304" width="14.28515625" style="4"/>
    <col min="2305" max="2305" width="4.7109375" style="4" bestFit="1" customWidth="1"/>
    <col min="2306" max="2306" width="25.7109375" style="4" customWidth="1"/>
    <col min="2307" max="2307" width="18" style="4" customWidth="1"/>
    <col min="2308" max="2308" width="12.5703125" style="4" customWidth="1"/>
    <col min="2309" max="2309" width="13.140625" style="4" customWidth="1"/>
    <col min="2310" max="2310" width="12.5703125" style="4" customWidth="1"/>
    <col min="2311" max="2311" width="12.7109375" style="4" customWidth="1"/>
    <col min="2312" max="2312" width="13" style="4" customWidth="1"/>
    <col min="2313" max="2313" width="12.85546875" style="4" customWidth="1"/>
    <col min="2314" max="2314" width="15.7109375" style="4" customWidth="1"/>
    <col min="2315" max="2315" width="15.28515625" style="4" customWidth="1"/>
    <col min="2316" max="2316" width="14.5703125" style="4" customWidth="1"/>
    <col min="2317" max="2317" width="17.140625" style="4" customWidth="1"/>
    <col min="2318" max="2541" width="9.140625" style="4" customWidth="1"/>
    <col min="2542" max="2542" width="4.7109375" style="4" bestFit="1" customWidth="1"/>
    <col min="2543" max="2543" width="25.7109375" style="4" customWidth="1"/>
    <col min="2544" max="2544" width="18" style="4" customWidth="1"/>
    <col min="2545" max="2545" width="12.5703125" style="4" customWidth="1"/>
    <col min="2546" max="2546" width="13.140625" style="4" customWidth="1"/>
    <col min="2547" max="2547" width="12.5703125" style="4" customWidth="1"/>
    <col min="2548" max="2548" width="12.7109375" style="4" customWidth="1"/>
    <col min="2549" max="2549" width="13" style="4" customWidth="1"/>
    <col min="2550" max="2550" width="12.85546875" style="4" customWidth="1"/>
    <col min="2551" max="2560" width="14.28515625" style="4"/>
    <col min="2561" max="2561" width="4.7109375" style="4" bestFit="1" customWidth="1"/>
    <col min="2562" max="2562" width="25.7109375" style="4" customWidth="1"/>
    <col min="2563" max="2563" width="18" style="4" customWidth="1"/>
    <col min="2564" max="2564" width="12.5703125" style="4" customWidth="1"/>
    <col min="2565" max="2565" width="13.140625" style="4" customWidth="1"/>
    <col min="2566" max="2566" width="12.5703125" style="4" customWidth="1"/>
    <col min="2567" max="2567" width="12.7109375" style="4" customWidth="1"/>
    <col min="2568" max="2568" width="13" style="4" customWidth="1"/>
    <col min="2569" max="2569" width="12.85546875" style="4" customWidth="1"/>
    <col min="2570" max="2570" width="15.7109375" style="4" customWidth="1"/>
    <col min="2571" max="2571" width="15.28515625" style="4" customWidth="1"/>
    <col min="2572" max="2572" width="14.5703125" style="4" customWidth="1"/>
    <col min="2573" max="2573" width="17.140625" style="4" customWidth="1"/>
    <col min="2574" max="2797" width="9.140625" style="4" customWidth="1"/>
    <col min="2798" max="2798" width="4.7109375" style="4" bestFit="1" customWidth="1"/>
    <col min="2799" max="2799" width="25.7109375" style="4" customWidth="1"/>
    <col min="2800" max="2800" width="18" style="4" customWidth="1"/>
    <col min="2801" max="2801" width="12.5703125" style="4" customWidth="1"/>
    <col min="2802" max="2802" width="13.140625" style="4" customWidth="1"/>
    <col min="2803" max="2803" width="12.5703125" style="4" customWidth="1"/>
    <col min="2804" max="2804" width="12.7109375" style="4" customWidth="1"/>
    <col min="2805" max="2805" width="13" style="4" customWidth="1"/>
    <col min="2806" max="2806" width="12.85546875" style="4" customWidth="1"/>
    <col min="2807" max="2816" width="14.28515625" style="4"/>
    <col min="2817" max="2817" width="4.7109375" style="4" bestFit="1" customWidth="1"/>
    <col min="2818" max="2818" width="25.7109375" style="4" customWidth="1"/>
    <col min="2819" max="2819" width="18" style="4" customWidth="1"/>
    <col min="2820" max="2820" width="12.5703125" style="4" customWidth="1"/>
    <col min="2821" max="2821" width="13.140625" style="4" customWidth="1"/>
    <col min="2822" max="2822" width="12.5703125" style="4" customWidth="1"/>
    <col min="2823" max="2823" width="12.7109375" style="4" customWidth="1"/>
    <col min="2824" max="2824" width="13" style="4" customWidth="1"/>
    <col min="2825" max="2825" width="12.85546875" style="4" customWidth="1"/>
    <col min="2826" max="2826" width="15.7109375" style="4" customWidth="1"/>
    <col min="2827" max="2827" width="15.28515625" style="4" customWidth="1"/>
    <col min="2828" max="2828" width="14.5703125" style="4" customWidth="1"/>
    <col min="2829" max="2829" width="17.140625" style="4" customWidth="1"/>
    <col min="2830" max="3053" width="9.140625" style="4" customWidth="1"/>
    <col min="3054" max="3054" width="4.7109375" style="4" bestFit="1" customWidth="1"/>
    <col min="3055" max="3055" width="25.7109375" style="4" customWidth="1"/>
    <col min="3056" max="3056" width="18" style="4" customWidth="1"/>
    <col min="3057" max="3057" width="12.5703125" style="4" customWidth="1"/>
    <col min="3058" max="3058" width="13.140625" style="4" customWidth="1"/>
    <col min="3059" max="3059" width="12.5703125" style="4" customWidth="1"/>
    <col min="3060" max="3060" width="12.7109375" style="4" customWidth="1"/>
    <col min="3061" max="3061" width="13" style="4" customWidth="1"/>
    <col min="3062" max="3062" width="12.85546875" style="4" customWidth="1"/>
    <col min="3063" max="3072" width="14.28515625" style="4"/>
    <col min="3073" max="3073" width="4.7109375" style="4" bestFit="1" customWidth="1"/>
    <col min="3074" max="3074" width="25.7109375" style="4" customWidth="1"/>
    <col min="3075" max="3075" width="18" style="4" customWidth="1"/>
    <col min="3076" max="3076" width="12.5703125" style="4" customWidth="1"/>
    <col min="3077" max="3077" width="13.140625" style="4" customWidth="1"/>
    <col min="3078" max="3078" width="12.5703125" style="4" customWidth="1"/>
    <col min="3079" max="3079" width="12.7109375" style="4" customWidth="1"/>
    <col min="3080" max="3080" width="13" style="4" customWidth="1"/>
    <col min="3081" max="3081" width="12.85546875" style="4" customWidth="1"/>
    <col min="3082" max="3082" width="15.7109375" style="4" customWidth="1"/>
    <col min="3083" max="3083" width="15.28515625" style="4" customWidth="1"/>
    <col min="3084" max="3084" width="14.5703125" style="4" customWidth="1"/>
    <col min="3085" max="3085" width="17.140625" style="4" customWidth="1"/>
    <col min="3086" max="3309" width="9.140625" style="4" customWidth="1"/>
    <col min="3310" max="3310" width="4.7109375" style="4" bestFit="1" customWidth="1"/>
    <col min="3311" max="3311" width="25.7109375" style="4" customWidth="1"/>
    <col min="3312" max="3312" width="18" style="4" customWidth="1"/>
    <col min="3313" max="3313" width="12.5703125" style="4" customWidth="1"/>
    <col min="3314" max="3314" width="13.140625" style="4" customWidth="1"/>
    <col min="3315" max="3315" width="12.5703125" style="4" customWidth="1"/>
    <col min="3316" max="3316" width="12.7109375" style="4" customWidth="1"/>
    <col min="3317" max="3317" width="13" style="4" customWidth="1"/>
    <col min="3318" max="3318" width="12.85546875" style="4" customWidth="1"/>
    <col min="3319" max="3328" width="14.28515625" style="4"/>
    <col min="3329" max="3329" width="4.7109375" style="4" bestFit="1" customWidth="1"/>
    <col min="3330" max="3330" width="25.7109375" style="4" customWidth="1"/>
    <col min="3331" max="3331" width="18" style="4" customWidth="1"/>
    <col min="3332" max="3332" width="12.5703125" style="4" customWidth="1"/>
    <col min="3333" max="3333" width="13.140625" style="4" customWidth="1"/>
    <col min="3334" max="3334" width="12.5703125" style="4" customWidth="1"/>
    <col min="3335" max="3335" width="12.7109375" style="4" customWidth="1"/>
    <col min="3336" max="3336" width="13" style="4" customWidth="1"/>
    <col min="3337" max="3337" width="12.85546875" style="4" customWidth="1"/>
    <col min="3338" max="3338" width="15.7109375" style="4" customWidth="1"/>
    <col min="3339" max="3339" width="15.28515625" style="4" customWidth="1"/>
    <col min="3340" max="3340" width="14.5703125" style="4" customWidth="1"/>
    <col min="3341" max="3341" width="17.140625" style="4" customWidth="1"/>
    <col min="3342" max="3565" width="9.140625" style="4" customWidth="1"/>
    <col min="3566" max="3566" width="4.7109375" style="4" bestFit="1" customWidth="1"/>
    <col min="3567" max="3567" width="25.7109375" style="4" customWidth="1"/>
    <col min="3568" max="3568" width="18" style="4" customWidth="1"/>
    <col min="3569" max="3569" width="12.5703125" style="4" customWidth="1"/>
    <col min="3570" max="3570" width="13.140625" style="4" customWidth="1"/>
    <col min="3571" max="3571" width="12.5703125" style="4" customWidth="1"/>
    <col min="3572" max="3572" width="12.7109375" style="4" customWidth="1"/>
    <col min="3573" max="3573" width="13" style="4" customWidth="1"/>
    <col min="3574" max="3574" width="12.85546875" style="4" customWidth="1"/>
    <col min="3575" max="3584" width="14.28515625" style="4"/>
    <col min="3585" max="3585" width="4.7109375" style="4" bestFit="1" customWidth="1"/>
    <col min="3586" max="3586" width="25.7109375" style="4" customWidth="1"/>
    <col min="3587" max="3587" width="18" style="4" customWidth="1"/>
    <col min="3588" max="3588" width="12.5703125" style="4" customWidth="1"/>
    <col min="3589" max="3589" width="13.140625" style="4" customWidth="1"/>
    <col min="3590" max="3590" width="12.5703125" style="4" customWidth="1"/>
    <col min="3591" max="3591" width="12.7109375" style="4" customWidth="1"/>
    <col min="3592" max="3592" width="13" style="4" customWidth="1"/>
    <col min="3593" max="3593" width="12.85546875" style="4" customWidth="1"/>
    <col min="3594" max="3594" width="15.7109375" style="4" customWidth="1"/>
    <col min="3595" max="3595" width="15.28515625" style="4" customWidth="1"/>
    <col min="3596" max="3596" width="14.5703125" style="4" customWidth="1"/>
    <col min="3597" max="3597" width="17.140625" style="4" customWidth="1"/>
    <col min="3598" max="3821" width="9.140625" style="4" customWidth="1"/>
    <col min="3822" max="3822" width="4.7109375" style="4" bestFit="1" customWidth="1"/>
    <col min="3823" max="3823" width="25.7109375" style="4" customWidth="1"/>
    <col min="3824" max="3824" width="18" style="4" customWidth="1"/>
    <col min="3825" max="3825" width="12.5703125" style="4" customWidth="1"/>
    <col min="3826" max="3826" width="13.140625" style="4" customWidth="1"/>
    <col min="3827" max="3827" width="12.5703125" style="4" customWidth="1"/>
    <col min="3828" max="3828" width="12.7109375" style="4" customWidth="1"/>
    <col min="3829" max="3829" width="13" style="4" customWidth="1"/>
    <col min="3830" max="3830" width="12.85546875" style="4" customWidth="1"/>
    <col min="3831" max="3840" width="14.28515625" style="4"/>
    <col min="3841" max="3841" width="4.7109375" style="4" bestFit="1" customWidth="1"/>
    <col min="3842" max="3842" width="25.7109375" style="4" customWidth="1"/>
    <col min="3843" max="3843" width="18" style="4" customWidth="1"/>
    <col min="3844" max="3844" width="12.5703125" style="4" customWidth="1"/>
    <col min="3845" max="3845" width="13.140625" style="4" customWidth="1"/>
    <col min="3846" max="3846" width="12.5703125" style="4" customWidth="1"/>
    <col min="3847" max="3847" width="12.7109375" style="4" customWidth="1"/>
    <col min="3848" max="3848" width="13" style="4" customWidth="1"/>
    <col min="3849" max="3849" width="12.85546875" style="4" customWidth="1"/>
    <col min="3850" max="3850" width="15.7109375" style="4" customWidth="1"/>
    <col min="3851" max="3851" width="15.28515625" style="4" customWidth="1"/>
    <col min="3852" max="3852" width="14.5703125" style="4" customWidth="1"/>
    <col min="3853" max="3853" width="17.140625" style="4" customWidth="1"/>
    <col min="3854" max="4077" width="9.140625" style="4" customWidth="1"/>
    <col min="4078" max="4078" width="4.7109375" style="4" bestFit="1" customWidth="1"/>
    <col min="4079" max="4079" width="25.7109375" style="4" customWidth="1"/>
    <col min="4080" max="4080" width="18" style="4" customWidth="1"/>
    <col min="4081" max="4081" width="12.5703125" style="4" customWidth="1"/>
    <col min="4082" max="4082" width="13.140625" style="4" customWidth="1"/>
    <col min="4083" max="4083" width="12.5703125" style="4" customWidth="1"/>
    <col min="4084" max="4084" width="12.7109375" style="4" customWidth="1"/>
    <col min="4085" max="4085" width="13" style="4" customWidth="1"/>
    <col min="4086" max="4086" width="12.85546875" style="4" customWidth="1"/>
    <col min="4087" max="4096" width="14.28515625" style="4"/>
    <col min="4097" max="4097" width="4.7109375" style="4" bestFit="1" customWidth="1"/>
    <col min="4098" max="4098" width="25.7109375" style="4" customWidth="1"/>
    <col min="4099" max="4099" width="18" style="4" customWidth="1"/>
    <col min="4100" max="4100" width="12.5703125" style="4" customWidth="1"/>
    <col min="4101" max="4101" width="13.140625" style="4" customWidth="1"/>
    <col min="4102" max="4102" width="12.5703125" style="4" customWidth="1"/>
    <col min="4103" max="4103" width="12.7109375" style="4" customWidth="1"/>
    <col min="4104" max="4104" width="13" style="4" customWidth="1"/>
    <col min="4105" max="4105" width="12.85546875" style="4" customWidth="1"/>
    <col min="4106" max="4106" width="15.7109375" style="4" customWidth="1"/>
    <col min="4107" max="4107" width="15.28515625" style="4" customWidth="1"/>
    <col min="4108" max="4108" width="14.5703125" style="4" customWidth="1"/>
    <col min="4109" max="4109" width="17.140625" style="4" customWidth="1"/>
    <col min="4110" max="4333" width="9.140625" style="4" customWidth="1"/>
    <col min="4334" max="4334" width="4.7109375" style="4" bestFit="1" customWidth="1"/>
    <col min="4335" max="4335" width="25.7109375" style="4" customWidth="1"/>
    <col min="4336" max="4336" width="18" style="4" customWidth="1"/>
    <col min="4337" max="4337" width="12.5703125" style="4" customWidth="1"/>
    <col min="4338" max="4338" width="13.140625" style="4" customWidth="1"/>
    <col min="4339" max="4339" width="12.5703125" style="4" customWidth="1"/>
    <col min="4340" max="4340" width="12.7109375" style="4" customWidth="1"/>
    <col min="4341" max="4341" width="13" style="4" customWidth="1"/>
    <col min="4342" max="4342" width="12.85546875" style="4" customWidth="1"/>
    <col min="4343" max="4352" width="14.28515625" style="4"/>
    <col min="4353" max="4353" width="4.7109375" style="4" bestFit="1" customWidth="1"/>
    <col min="4354" max="4354" width="25.7109375" style="4" customWidth="1"/>
    <col min="4355" max="4355" width="18" style="4" customWidth="1"/>
    <col min="4356" max="4356" width="12.5703125" style="4" customWidth="1"/>
    <col min="4357" max="4357" width="13.140625" style="4" customWidth="1"/>
    <col min="4358" max="4358" width="12.5703125" style="4" customWidth="1"/>
    <col min="4359" max="4359" width="12.7109375" style="4" customWidth="1"/>
    <col min="4360" max="4360" width="13" style="4" customWidth="1"/>
    <col min="4361" max="4361" width="12.85546875" style="4" customWidth="1"/>
    <col min="4362" max="4362" width="15.7109375" style="4" customWidth="1"/>
    <col min="4363" max="4363" width="15.28515625" style="4" customWidth="1"/>
    <col min="4364" max="4364" width="14.5703125" style="4" customWidth="1"/>
    <col min="4365" max="4365" width="17.140625" style="4" customWidth="1"/>
    <col min="4366" max="4589" width="9.140625" style="4" customWidth="1"/>
    <col min="4590" max="4590" width="4.7109375" style="4" bestFit="1" customWidth="1"/>
    <col min="4591" max="4591" width="25.7109375" style="4" customWidth="1"/>
    <col min="4592" max="4592" width="18" style="4" customWidth="1"/>
    <col min="4593" max="4593" width="12.5703125" style="4" customWidth="1"/>
    <col min="4594" max="4594" width="13.140625" style="4" customWidth="1"/>
    <col min="4595" max="4595" width="12.5703125" style="4" customWidth="1"/>
    <col min="4596" max="4596" width="12.7109375" style="4" customWidth="1"/>
    <col min="4597" max="4597" width="13" style="4" customWidth="1"/>
    <col min="4598" max="4598" width="12.85546875" style="4" customWidth="1"/>
    <col min="4599" max="4608" width="14.28515625" style="4"/>
    <col min="4609" max="4609" width="4.7109375" style="4" bestFit="1" customWidth="1"/>
    <col min="4610" max="4610" width="25.7109375" style="4" customWidth="1"/>
    <col min="4611" max="4611" width="18" style="4" customWidth="1"/>
    <col min="4612" max="4612" width="12.5703125" style="4" customWidth="1"/>
    <col min="4613" max="4613" width="13.140625" style="4" customWidth="1"/>
    <col min="4614" max="4614" width="12.5703125" style="4" customWidth="1"/>
    <col min="4615" max="4615" width="12.7109375" style="4" customWidth="1"/>
    <col min="4616" max="4616" width="13" style="4" customWidth="1"/>
    <col min="4617" max="4617" width="12.85546875" style="4" customWidth="1"/>
    <col min="4618" max="4618" width="15.7109375" style="4" customWidth="1"/>
    <col min="4619" max="4619" width="15.28515625" style="4" customWidth="1"/>
    <col min="4620" max="4620" width="14.5703125" style="4" customWidth="1"/>
    <col min="4621" max="4621" width="17.140625" style="4" customWidth="1"/>
    <col min="4622" max="4845" width="9.140625" style="4" customWidth="1"/>
    <col min="4846" max="4846" width="4.7109375" style="4" bestFit="1" customWidth="1"/>
    <col min="4847" max="4847" width="25.7109375" style="4" customWidth="1"/>
    <col min="4848" max="4848" width="18" style="4" customWidth="1"/>
    <col min="4849" max="4849" width="12.5703125" style="4" customWidth="1"/>
    <col min="4850" max="4850" width="13.140625" style="4" customWidth="1"/>
    <col min="4851" max="4851" width="12.5703125" style="4" customWidth="1"/>
    <col min="4852" max="4852" width="12.7109375" style="4" customWidth="1"/>
    <col min="4853" max="4853" width="13" style="4" customWidth="1"/>
    <col min="4854" max="4854" width="12.85546875" style="4" customWidth="1"/>
    <col min="4855" max="4864" width="14.28515625" style="4"/>
    <col min="4865" max="4865" width="4.7109375" style="4" bestFit="1" customWidth="1"/>
    <col min="4866" max="4866" width="25.7109375" style="4" customWidth="1"/>
    <col min="4867" max="4867" width="18" style="4" customWidth="1"/>
    <col min="4868" max="4868" width="12.5703125" style="4" customWidth="1"/>
    <col min="4869" max="4869" width="13.140625" style="4" customWidth="1"/>
    <col min="4870" max="4870" width="12.5703125" style="4" customWidth="1"/>
    <col min="4871" max="4871" width="12.7109375" style="4" customWidth="1"/>
    <col min="4872" max="4872" width="13" style="4" customWidth="1"/>
    <col min="4873" max="4873" width="12.85546875" style="4" customWidth="1"/>
    <col min="4874" max="4874" width="15.7109375" style="4" customWidth="1"/>
    <col min="4875" max="4875" width="15.28515625" style="4" customWidth="1"/>
    <col min="4876" max="4876" width="14.5703125" style="4" customWidth="1"/>
    <col min="4877" max="4877" width="17.140625" style="4" customWidth="1"/>
    <col min="4878" max="5101" width="9.140625" style="4" customWidth="1"/>
    <col min="5102" max="5102" width="4.7109375" style="4" bestFit="1" customWidth="1"/>
    <col min="5103" max="5103" width="25.7109375" style="4" customWidth="1"/>
    <col min="5104" max="5104" width="18" style="4" customWidth="1"/>
    <col min="5105" max="5105" width="12.5703125" style="4" customWidth="1"/>
    <col min="5106" max="5106" width="13.140625" style="4" customWidth="1"/>
    <col min="5107" max="5107" width="12.5703125" style="4" customWidth="1"/>
    <col min="5108" max="5108" width="12.7109375" style="4" customWidth="1"/>
    <col min="5109" max="5109" width="13" style="4" customWidth="1"/>
    <col min="5110" max="5110" width="12.85546875" style="4" customWidth="1"/>
    <col min="5111" max="5120" width="14.28515625" style="4"/>
    <col min="5121" max="5121" width="4.7109375" style="4" bestFit="1" customWidth="1"/>
    <col min="5122" max="5122" width="25.7109375" style="4" customWidth="1"/>
    <col min="5123" max="5123" width="18" style="4" customWidth="1"/>
    <col min="5124" max="5124" width="12.5703125" style="4" customWidth="1"/>
    <col min="5125" max="5125" width="13.140625" style="4" customWidth="1"/>
    <col min="5126" max="5126" width="12.5703125" style="4" customWidth="1"/>
    <col min="5127" max="5127" width="12.7109375" style="4" customWidth="1"/>
    <col min="5128" max="5128" width="13" style="4" customWidth="1"/>
    <col min="5129" max="5129" width="12.85546875" style="4" customWidth="1"/>
    <col min="5130" max="5130" width="15.7109375" style="4" customWidth="1"/>
    <col min="5131" max="5131" width="15.28515625" style="4" customWidth="1"/>
    <col min="5132" max="5132" width="14.5703125" style="4" customWidth="1"/>
    <col min="5133" max="5133" width="17.140625" style="4" customWidth="1"/>
    <col min="5134" max="5357" width="9.140625" style="4" customWidth="1"/>
    <col min="5358" max="5358" width="4.7109375" style="4" bestFit="1" customWidth="1"/>
    <col min="5359" max="5359" width="25.7109375" style="4" customWidth="1"/>
    <col min="5360" max="5360" width="18" style="4" customWidth="1"/>
    <col min="5361" max="5361" width="12.5703125" style="4" customWidth="1"/>
    <col min="5362" max="5362" width="13.140625" style="4" customWidth="1"/>
    <col min="5363" max="5363" width="12.5703125" style="4" customWidth="1"/>
    <col min="5364" max="5364" width="12.7109375" style="4" customWidth="1"/>
    <col min="5365" max="5365" width="13" style="4" customWidth="1"/>
    <col min="5366" max="5366" width="12.85546875" style="4" customWidth="1"/>
    <col min="5367" max="5376" width="14.28515625" style="4"/>
    <col min="5377" max="5377" width="4.7109375" style="4" bestFit="1" customWidth="1"/>
    <col min="5378" max="5378" width="25.7109375" style="4" customWidth="1"/>
    <col min="5379" max="5379" width="18" style="4" customWidth="1"/>
    <col min="5380" max="5380" width="12.5703125" style="4" customWidth="1"/>
    <col min="5381" max="5381" width="13.140625" style="4" customWidth="1"/>
    <col min="5382" max="5382" width="12.5703125" style="4" customWidth="1"/>
    <col min="5383" max="5383" width="12.7109375" style="4" customWidth="1"/>
    <col min="5384" max="5384" width="13" style="4" customWidth="1"/>
    <col min="5385" max="5385" width="12.85546875" style="4" customWidth="1"/>
    <col min="5386" max="5386" width="15.7109375" style="4" customWidth="1"/>
    <col min="5387" max="5387" width="15.28515625" style="4" customWidth="1"/>
    <col min="5388" max="5388" width="14.5703125" style="4" customWidth="1"/>
    <col min="5389" max="5389" width="17.140625" style="4" customWidth="1"/>
    <col min="5390" max="5613" width="9.140625" style="4" customWidth="1"/>
    <col min="5614" max="5614" width="4.7109375" style="4" bestFit="1" customWidth="1"/>
    <col min="5615" max="5615" width="25.7109375" style="4" customWidth="1"/>
    <col min="5616" max="5616" width="18" style="4" customWidth="1"/>
    <col min="5617" max="5617" width="12.5703125" style="4" customWidth="1"/>
    <col min="5618" max="5618" width="13.140625" style="4" customWidth="1"/>
    <col min="5619" max="5619" width="12.5703125" style="4" customWidth="1"/>
    <col min="5620" max="5620" width="12.7109375" style="4" customWidth="1"/>
    <col min="5621" max="5621" width="13" style="4" customWidth="1"/>
    <col min="5622" max="5622" width="12.85546875" style="4" customWidth="1"/>
    <col min="5623" max="5632" width="14.28515625" style="4"/>
    <col min="5633" max="5633" width="4.7109375" style="4" bestFit="1" customWidth="1"/>
    <col min="5634" max="5634" width="25.7109375" style="4" customWidth="1"/>
    <col min="5635" max="5635" width="18" style="4" customWidth="1"/>
    <col min="5636" max="5636" width="12.5703125" style="4" customWidth="1"/>
    <col min="5637" max="5637" width="13.140625" style="4" customWidth="1"/>
    <col min="5638" max="5638" width="12.5703125" style="4" customWidth="1"/>
    <col min="5639" max="5639" width="12.7109375" style="4" customWidth="1"/>
    <col min="5640" max="5640" width="13" style="4" customWidth="1"/>
    <col min="5641" max="5641" width="12.85546875" style="4" customWidth="1"/>
    <col min="5642" max="5642" width="15.7109375" style="4" customWidth="1"/>
    <col min="5643" max="5643" width="15.28515625" style="4" customWidth="1"/>
    <col min="5644" max="5644" width="14.5703125" style="4" customWidth="1"/>
    <col min="5645" max="5645" width="17.140625" style="4" customWidth="1"/>
    <col min="5646" max="5869" width="9.140625" style="4" customWidth="1"/>
    <col min="5870" max="5870" width="4.7109375" style="4" bestFit="1" customWidth="1"/>
    <col min="5871" max="5871" width="25.7109375" style="4" customWidth="1"/>
    <col min="5872" max="5872" width="18" style="4" customWidth="1"/>
    <col min="5873" max="5873" width="12.5703125" style="4" customWidth="1"/>
    <col min="5874" max="5874" width="13.140625" style="4" customWidth="1"/>
    <col min="5875" max="5875" width="12.5703125" style="4" customWidth="1"/>
    <col min="5876" max="5876" width="12.7109375" style="4" customWidth="1"/>
    <col min="5877" max="5877" width="13" style="4" customWidth="1"/>
    <col min="5878" max="5878" width="12.85546875" style="4" customWidth="1"/>
    <col min="5879" max="5888" width="14.28515625" style="4"/>
    <col min="5889" max="5889" width="4.7109375" style="4" bestFit="1" customWidth="1"/>
    <col min="5890" max="5890" width="25.7109375" style="4" customWidth="1"/>
    <col min="5891" max="5891" width="18" style="4" customWidth="1"/>
    <col min="5892" max="5892" width="12.5703125" style="4" customWidth="1"/>
    <col min="5893" max="5893" width="13.140625" style="4" customWidth="1"/>
    <col min="5894" max="5894" width="12.5703125" style="4" customWidth="1"/>
    <col min="5895" max="5895" width="12.7109375" style="4" customWidth="1"/>
    <col min="5896" max="5896" width="13" style="4" customWidth="1"/>
    <col min="5897" max="5897" width="12.85546875" style="4" customWidth="1"/>
    <col min="5898" max="5898" width="15.7109375" style="4" customWidth="1"/>
    <col min="5899" max="5899" width="15.28515625" style="4" customWidth="1"/>
    <col min="5900" max="5900" width="14.5703125" style="4" customWidth="1"/>
    <col min="5901" max="5901" width="17.140625" style="4" customWidth="1"/>
    <col min="5902" max="6125" width="9.140625" style="4" customWidth="1"/>
    <col min="6126" max="6126" width="4.7109375" style="4" bestFit="1" customWidth="1"/>
    <col min="6127" max="6127" width="25.7109375" style="4" customWidth="1"/>
    <col min="6128" max="6128" width="18" style="4" customWidth="1"/>
    <col min="6129" max="6129" width="12.5703125" style="4" customWidth="1"/>
    <col min="6130" max="6130" width="13.140625" style="4" customWidth="1"/>
    <col min="6131" max="6131" width="12.5703125" style="4" customWidth="1"/>
    <col min="6132" max="6132" width="12.7109375" style="4" customWidth="1"/>
    <col min="6133" max="6133" width="13" style="4" customWidth="1"/>
    <col min="6134" max="6134" width="12.85546875" style="4" customWidth="1"/>
    <col min="6135" max="6144" width="14.28515625" style="4"/>
    <col min="6145" max="6145" width="4.7109375" style="4" bestFit="1" customWidth="1"/>
    <col min="6146" max="6146" width="25.7109375" style="4" customWidth="1"/>
    <col min="6147" max="6147" width="18" style="4" customWidth="1"/>
    <col min="6148" max="6148" width="12.5703125" style="4" customWidth="1"/>
    <col min="6149" max="6149" width="13.140625" style="4" customWidth="1"/>
    <col min="6150" max="6150" width="12.5703125" style="4" customWidth="1"/>
    <col min="6151" max="6151" width="12.7109375" style="4" customWidth="1"/>
    <col min="6152" max="6152" width="13" style="4" customWidth="1"/>
    <col min="6153" max="6153" width="12.85546875" style="4" customWidth="1"/>
    <col min="6154" max="6154" width="15.7109375" style="4" customWidth="1"/>
    <col min="6155" max="6155" width="15.28515625" style="4" customWidth="1"/>
    <col min="6156" max="6156" width="14.5703125" style="4" customWidth="1"/>
    <col min="6157" max="6157" width="17.140625" style="4" customWidth="1"/>
    <col min="6158" max="6381" width="9.140625" style="4" customWidth="1"/>
    <col min="6382" max="6382" width="4.7109375" style="4" bestFit="1" customWidth="1"/>
    <col min="6383" max="6383" width="25.7109375" style="4" customWidth="1"/>
    <col min="6384" max="6384" width="18" style="4" customWidth="1"/>
    <col min="6385" max="6385" width="12.5703125" style="4" customWidth="1"/>
    <col min="6386" max="6386" width="13.140625" style="4" customWidth="1"/>
    <col min="6387" max="6387" width="12.5703125" style="4" customWidth="1"/>
    <col min="6388" max="6388" width="12.7109375" style="4" customWidth="1"/>
    <col min="6389" max="6389" width="13" style="4" customWidth="1"/>
    <col min="6390" max="6390" width="12.85546875" style="4" customWidth="1"/>
    <col min="6391" max="6400" width="14.28515625" style="4"/>
    <col min="6401" max="6401" width="4.7109375" style="4" bestFit="1" customWidth="1"/>
    <col min="6402" max="6402" width="25.7109375" style="4" customWidth="1"/>
    <col min="6403" max="6403" width="18" style="4" customWidth="1"/>
    <col min="6404" max="6404" width="12.5703125" style="4" customWidth="1"/>
    <col min="6405" max="6405" width="13.140625" style="4" customWidth="1"/>
    <col min="6406" max="6406" width="12.5703125" style="4" customWidth="1"/>
    <col min="6407" max="6407" width="12.7109375" style="4" customWidth="1"/>
    <col min="6408" max="6408" width="13" style="4" customWidth="1"/>
    <col min="6409" max="6409" width="12.85546875" style="4" customWidth="1"/>
    <col min="6410" max="6410" width="15.7109375" style="4" customWidth="1"/>
    <col min="6411" max="6411" width="15.28515625" style="4" customWidth="1"/>
    <col min="6412" max="6412" width="14.5703125" style="4" customWidth="1"/>
    <col min="6413" max="6413" width="17.140625" style="4" customWidth="1"/>
    <col min="6414" max="6637" width="9.140625" style="4" customWidth="1"/>
    <col min="6638" max="6638" width="4.7109375" style="4" bestFit="1" customWidth="1"/>
    <col min="6639" max="6639" width="25.7109375" style="4" customWidth="1"/>
    <col min="6640" max="6640" width="18" style="4" customWidth="1"/>
    <col min="6641" max="6641" width="12.5703125" style="4" customWidth="1"/>
    <col min="6642" max="6642" width="13.140625" style="4" customWidth="1"/>
    <col min="6643" max="6643" width="12.5703125" style="4" customWidth="1"/>
    <col min="6644" max="6644" width="12.7109375" style="4" customWidth="1"/>
    <col min="6645" max="6645" width="13" style="4" customWidth="1"/>
    <col min="6646" max="6646" width="12.85546875" style="4" customWidth="1"/>
    <col min="6647" max="6656" width="14.28515625" style="4"/>
    <col min="6657" max="6657" width="4.7109375" style="4" bestFit="1" customWidth="1"/>
    <col min="6658" max="6658" width="25.7109375" style="4" customWidth="1"/>
    <col min="6659" max="6659" width="18" style="4" customWidth="1"/>
    <col min="6660" max="6660" width="12.5703125" style="4" customWidth="1"/>
    <col min="6661" max="6661" width="13.140625" style="4" customWidth="1"/>
    <col min="6662" max="6662" width="12.5703125" style="4" customWidth="1"/>
    <col min="6663" max="6663" width="12.7109375" style="4" customWidth="1"/>
    <col min="6664" max="6664" width="13" style="4" customWidth="1"/>
    <col min="6665" max="6665" width="12.85546875" style="4" customWidth="1"/>
    <col min="6666" max="6666" width="15.7109375" style="4" customWidth="1"/>
    <col min="6667" max="6667" width="15.28515625" style="4" customWidth="1"/>
    <col min="6668" max="6668" width="14.5703125" style="4" customWidth="1"/>
    <col min="6669" max="6669" width="17.140625" style="4" customWidth="1"/>
    <col min="6670" max="6893" width="9.140625" style="4" customWidth="1"/>
    <col min="6894" max="6894" width="4.7109375" style="4" bestFit="1" customWidth="1"/>
    <col min="6895" max="6895" width="25.7109375" style="4" customWidth="1"/>
    <col min="6896" max="6896" width="18" style="4" customWidth="1"/>
    <col min="6897" max="6897" width="12.5703125" style="4" customWidth="1"/>
    <col min="6898" max="6898" width="13.140625" style="4" customWidth="1"/>
    <col min="6899" max="6899" width="12.5703125" style="4" customWidth="1"/>
    <col min="6900" max="6900" width="12.7109375" style="4" customWidth="1"/>
    <col min="6901" max="6901" width="13" style="4" customWidth="1"/>
    <col min="6902" max="6902" width="12.85546875" style="4" customWidth="1"/>
    <col min="6903" max="6912" width="14.28515625" style="4"/>
    <col min="6913" max="6913" width="4.7109375" style="4" bestFit="1" customWidth="1"/>
    <col min="6914" max="6914" width="25.7109375" style="4" customWidth="1"/>
    <col min="6915" max="6915" width="18" style="4" customWidth="1"/>
    <col min="6916" max="6916" width="12.5703125" style="4" customWidth="1"/>
    <col min="6917" max="6917" width="13.140625" style="4" customWidth="1"/>
    <col min="6918" max="6918" width="12.5703125" style="4" customWidth="1"/>
    <col min="6919" max="6919" width="12.7109375" style="4" customWidth="1"/>
    <col min="6920" max="6920" width="13" style="4" customWidth="1"/>
    <col min="6921" max="6921" width="12.85546875" style="4" customWidth="1"/>
    <col min="6922" max="6922" width="15.7109375" style="4" customWidth="1"/>
    <col min="6923" max="6923" width="15.28515625" style="4" customWidth="1"/>
    <col min="6924" max="6924" width="14.5703125" style="4" customWidth="1"/>
    <col min="6925" max="6925" width="17.140625" style="4" customWidth="1"/>
    <col min="6926" max="7149" width="9.140625" style="4" customWidth="1"/>
    <col min="7150" max="7150" width="4.7109375" style="4" bestFit="1" customWidth="1"/>
    <col min="7151" max="7151" width="25.7109375" style="4" customWidth="1"/>
    <col min="7152" max="7152" width="18" style="4" customWidth="1"/>
    <col min="7153" max="7153" width="12.5703125" style="4" customWidth="1"/>
    <col min="7154" max="7154" width="13.140625" style="4" customWidth="1"/>
    <col min="7155" max="7155" width="12.5703125" style="4" customWidth="1"/>
    <col min="7156" max="7156" width="12.7109375" style="4" customWidth="1"/>
    <col min="7157" max="7157" width="13" style="4" customWidth="1"/>
    <col min="7158" max="7158" width="12.85546875" style="4" customWidth="1"/>
    <col min="7159" max="7168" width="14.28515625" style="4"/>
    <col min="7169" max="7169" width="4.7109375" style="4" bestFit="1" customWidth="1"/>
    <col min="7170" max="7170" width="25.7109375" style="4" customWidth="1"/>
    <col min="7171" max="7171" width="18" style="4" customWidth="1"/>
    <col min="7172" max="7172" width="12.5703125" style="4" customWidth="1"/>
    <col min="7173" max="7173" width="13.140625" style="4" customWidth="1"/>
    <col min="7174" max="7174" width="12.5703125" style="4" customWidth="1"/>
    <col min="7175" max="7175" width="12.7109375" style="4" customWidth="1"/>
    <col min="7176" max="7176" width="13" style="4" customWidth="1"/>
    <col min="7177" max="7177" width="12.85546875" style="4" customWidth="1"/>
    <col min="7178" max="7178" width="15.7109375" style="4" customWidth="1"/>
    <col min="7179" max="7179" width="15.28515625" style="4" customWidth="1"/>
    <col min="7180" max="7180" width="14.5703125" style="4" customWidth="1"/>
    <col min="7181" max="7181" width="17.140625" style="4" customWidth="1"/>
    <col min="7182" max="7405" width="9.140625" style="4" customWidth="1"/>
    <col min="7406" max="7406" width="4.7109375" style="4" bestFit="1" customWidth="1"/>
    <col min="7407" max="7407" width="25.7109375" style="4" customWidth="1"/>
    <col min="7408" max="7408" width="18" style="4" customWidth="1"/>
    <col min="7409" max="7409" width="12.5703125" style="4" customWidth="1"/>
    <col min="7410" max="7410" width="13.140625" style="4" customWidth="1"/>
    <col min="7411" max="7411" width="12.5703125" style="4" customWidth="1"/>
    <col min="7412" max="7412" width="12.7109375" style="4" customWidth="1"/>
    <col min="7413" max="7413" width="13" style="4" customWidth="1"/>
    <col min="7414" max="7414" width="12.85546875" style="4" customWidth="1"/>
    <col min="7415" max="7424" width="14.28515625" style="4"/>
    <col min="7425" max="7425" width="4.7109375" style="4" bestFit="1" customWidth="1"/>
    <col min="7426" max="7426" width="25.7109375" style="4" customWidth="1"/>
    <col min="7427" max="7427" width="18" style="4" customWidth="1"/>
    <col min="7428" max="7428" width="12.5703125" style="4" customWidth="1"/>
    <col min="7429" max="7429" width="13.140625" style="4" customWidth="1"/>
    <col min="7430" max="7430" width="12.5703125" style="4" customWidth="1"/>
    <col min="7431" max="7431" width="12.7109375" style="4" customWidth="1"/>
    <col min="7432" max="7432" width="13" style="4" customWidth="1"/>
    <col min="7433" max="7433" width="12.85546875" style="4" customWidth="1"/>
    <col min="7434" max="7434" width="15.7109375" style="4" customWidth="1"/>
    <col min="7435" max="7435" width="15.28515625" style="4" customWidth="1"/>
    <col min="7436" max="7436" width="14.5703125" style="4" customWidth="1"/>
    <col min="7437" max="7437" width="17.140625" style="4" customWidth="1"/>
    <col min="7438" max="7661" width="9.140625" style="4" customWidth="1"/>
    <col min="7662" max="7662" width="4.7109375" style="4" bestFit="1" customWidth="1"/>
    <col min="7663" max="7663" width="25.7109375" style="4" customWidth="1"/>
    <col min="7664" max="7664" width="18" style="4" customWidth="1"/>
    <col min="7665" max="7665" width="12.5703125" style="4" customWidth="1"/>
    <col min="7666" max="7666" width="13.140625" style="4" customWidth="1"/>
    <col min="7667" max="7667" width="12.5703125" style="4" customWidth="1"/>
    <col min="7668" max="7668" width="12.7109375" style="4" customWidth="1"/>
    <col min="7669" max="7669" width="13" style="4" customWidth="1"/>
    <col min="7670" max="7670" width="12.85546875" style="4" customWidth="1"/>
    <col min="7671" max="7680" width="14.28515625" style="4"/>
    <col min="7681" max="7681" width="4.7109375" style="4" bestFit="1" customWidth="1"/>
    <col min="7682" max="7682" width="25.7109375" style="4" customWidth="1"/>
    <col min="7683" max="7683" width="18" style="4" customWidth="1"/>
    <col min="7684" max="7684" width="12.5703125" style="4" customWidth="1"/>
    <col min="7685" max="7685" width="13.140625" style="4" customWidth="1"/>
    <col min="7686" max="7686" width="12.5703125" style="4" customWidth="1"/>
    <col min="7687" max="7687" width="12.7109375" style="4" customWidth="1"/>
    <col min="7688" max="7688" width="13" style="4" customWidth="1"/>
    <col min="7689" max="7689" width="12.85546875" style="4" customWidth="1"/>
    <col min="7690" max="7690" width="15.7109375" style="4" customWidth="1"/>
    <col min="7691" max="7691" width="15.28515625" style="4" customWidth="1"/>
    <col min="7692" max="7692" width="14.5703125" style="4" customWidth="1"/>
    <col min="7693" max="7693" width="17.140625" style="4" customWidth="1"/>
    <col min="7694" max="7917" width="9.140625" style="4" customWidth="1"/>
    <col min="7918" max="7918" width="4.7109375" style="4" bestFit="1" customWidth="1"/>
    <col min="7919" max="7919" width="25.7109375" style="4" customWidth="1"/>
    <col min="7920" max="7920" width="18" style="4" customWidth="1"/>
    <col min="7921" max="7921" width="12.5703125" style="4" customWidth="1"/>
    <col min="7922" max="7922" width="13.140625" style="4" customWidth="1"/>
    <col min="7923" max="7923" width="12.5703125" style="4" customWidth="1"/>
    <col min="7924" max="7924" width="12.7109375" style="4" customWidth="1"/>
    <col min="7925" max="7925" width="13" style="4" customWidth="1"/>
    <col min="7926" max="7926" width="12.85546875" style="4" customWidth="1"/>
    <col min="7927" max="7936" width="14.28515625" style="4"/>
    <col min="7937" max="7937" width="4.7109375" style="4" bestFit="1" customWidth="1"/>
    <col min="7938" max="7938" width="25.7109375" style="4" customWidth="1"/>
    <col min="7939" max="7939" width="18" style="4" customWidth="1"/>
    <col min="7940" max="7940" width="12.5703125" style="4" customWidth="1"/>
    <col min="7941" max="7941" width="13.140625" style="4" customWidth="1"/>
    <col min="7942" max="7942" width="12.5703125" style="4" customWidth="1"/>
    <col min="7943" max="7943" width="12.7109375" style="4" customWidth="1"/>
    <col min="7944" max="7944" width="13" style="4" customWidth="1"/>
    <col min="7945" max="7945" width="12.85546875" style="4" customWidth="1"/>
    <col min="7946" max="7946" width="15.7109375" style="4" customWidth="1"/>
    <col min="7947" max="7947" width="15.28515625" style="4" customWidth="1"/>
    <col min="7948" max="7948" width="14.5703125" style="4" customWidth="1"/>
    <col min="7949" max="7949" width="17.140625" style="4" customWidth="1"/>
    <col min="7950" max="8173" width="9.140625" style="4" customWidth="1"/>
    <col min="8174" max="8174" width="4.7109375" style="4" bestFit="1" customWidth="1"/>
    <col min="8175" max="8175" width="25.7109375" style="4" customWidth="1"/>
    <col min="8176" max="8176" width="18" style="4" customWidth="1"/>
    <col min="8177" max="8177" width="12.5703125" style="4" customWidth="1"/>
    <col min="8178" max="8178" width="13.140625" style="4" customWidth="1"/>
    <col min="8179" max="8179" width="12.5703125" style="4" customWidth="1"/>
    <col min="8180" max="8180" width="12.7109375" style="4" customWidth="1"/>
    <col min="8181" max="8181" width="13" style="4" customWidth="1"/>
    <col min="8182" max="8182" width="12.85546875" style="4" customWidth="1"/>
    <col min="8183" max="8192" width="14.28515625" style="4"/>
    <col min="8193" max="8193" width="4.7109375" style="4" bestFit="1" customWidth="1"/>
    <col min="8194" max="8194" width="25.7109375" style="4" customWidth="1"/>
    <col min="8195" max="8195" width="18" style="4" customWidth="1"/>
    <col min="8196" max="8196" width="12.5703125" style="4" customWidth="1"/>
    <col min="8197" max="8197" width="13.140625" style="4" customWidth="1"/>
    <col min="8198" max="8198" width="12.5703125" style="4" customWidth="1"/>
    <col min="8199" max="8199" width="12.7109375" style="4" customWidth="1"/>
    <col min="8200" max="8200" width="13" style="4" customWidth="1"/>
    <col min="8201" max="8201" width="12.85546875" style="4" customWidth="1"/>
    <col min="8202" max="8202" width="15.7109375" style="4" customWidth="1"/>
    <col min="8203" max="8203" width="15.28515625" style="4" customWidth="1"/>
    <col min="8204" max="8204" width="14.5703125" style="4" customWidth="1"/>
    <col min="8205" max="8205" width="17.140625" style="4" customWidth="1"/>
    <col min="8206" max="8429" width="9.140625" style="4" customWidth="1"/>
    <col min="8430" max="8430" width="4.7109375" style="4" bestFit="1" customWidth="1"/>
    <col min="8431" max="8431" width="25.7109375" style="4" customWidth="1"/>
    <col min="8432" max="8432" width="18" style="4" customWidth="1"/>
    <col min="8433" max="8433" width="12.5703125" style="4" customWidth="1"/>
    <col min="8434" max="8434" width="13.140625" style="4" customWidth="1"/>
    <col min="8435" max="8435" width="12.5703125" style="4" customWidth="1"/>
    <col min="8436" max="8436" width="12.7109375" style="4" customWidth="1"/>
    <col min="8437" max="8437" width="13" style="4" customWidth="1"/>
    <col min="8438" max="8438" width="12.85546875" style="4" customWidth="1"/>
    <col min="8439" max="8448" width="14.28515625" style="4"/>
    <col min="8449" max="8449" width="4.7109375" style="4" bestFit="1" customWidth="1"/>
    <col min="8450" max="8450" width="25.7109375" style="4" customWidth="1"/>
    <col min="8451" max="8451" width="18" style="4" customWidth="1"/>
    <col min="8452" max="8452" width="12.5703125" style="4" customWidth="1"/>
    <col min="8453" max="8453" width="13.140625" style="4" customWidth="1"/>
    <col min="8454" max="8454" width="12.5703125" style="4" customWidth="1"/>
    <col min="8455" max="8455" width="12.7109375" style="4" customWidth="1"/>
    <col min="8456" max="8456" width="13" style="4" customWidth="1"/>
    <col min="8457" max="8457" width="12.85546875" style="4" customWidth="1"/>
    <col min="8458" max="8458" width="15.7109375" style="4" customWidth="1"/>
    <col min="8459" max="8459" width="15.28515625" style="4" customWidth="1"/>
    <col min="8460" max="8460" width="14.5703125" style="4" customWidth="1"/>
    <col min="8461" max="8461" width="17.140625" style="4" customWidth="1"/>
    <col min="8462" max="8685" width="9.140625" style="4" customWidth="1"/>
    <col min="8686" max="8686" width="4.7109375" style="4" bestFit="1" customWidth="1"/>
    <col min="8687" max="8687" width="25.7109375" style="4" customWidth="1"/>
    <col min="8688" max="8688" width="18" style="4" customWidth="1"/>
    <col min="8689" max="8689" width="12.5703125" style="4" customWidth="1"/>
    <col min="8690" max="8690" width="13.140625" style="4" customWidth="1"/>
    <col min="8691" max="8691" width="12.5703125" style="4" customWidth="1"/>
    <col min="8692" max="8692" width="12.7109375" style="4" customWidth="1"/>
    <col min="8693" max="8693" width="13" style="4" customWidth="1"/>
    <col min="8694" max="8694" width="12.85546875" style="4" customWidth="1"/>
    <col min="8695" max="8704" width="14.28515625" style="4"/>
    <col min="8705" max="8705" width="4.7109375" style="4" bestFit="1" customWidth="1"/>
    <col min="8706" max="8706" width="25.7109375" style="4" customWidth="1"/>
    <col min="8707" max="8707" width="18" style="4" customWidth="1"/>
    <col min="8708" max="8708" width="12.5703125" style="4" customWidth="1"/>
    <col min="8709" max="8709" width="13.140625" style="4" customWidth="1"/>
    <col min="8710" max="8710" width="12.5703125" style="4" customWidth="1"/>
    <col min="8711" max="8711" width="12.7109375" style="4" customWidth="1"/>
    <col min="8712" max="8712" width="13" style="4" customWidth="1"/>
    <col min="8713" max="8713" width="12.85546875" style="4" customWidth="1"/>
    <col min="8714" max="8714" width="15.7109375" style="4" customWidth="1"/>
    <col min="8715" max="8715" width="15.28515625" style="4" customWidth="1"/>
    <col min="8716" max="8716" width="14.5703125" style="4" customWidth="1"/>
    <col min="8717" max="8717" width="17.140625" style="4" customWidth="1"/>
    <col min="8718" max="8941" width="9.140625" style="4" customWidth="1"/>
    <col min="8942" max="8942" width="4.7109375" style="4" bestFit="1" customWidth="1"/>
    <col min="8943" max="8943" width="25.7109375" style="4" customWidth="1"/>
    <col min="8944" max="8944" width="18" style="4" customWidth="1"/>
    <col min="8945" max="8945" width="12.5703125" style="4" customWidth="1"/>
    <col min="8946" max="8946" width="13.140625" style="4" customWidth="1"/>
    <col min="8947" max="8947" width="12.5703125" style="4" customWidth="1"/>
    <col min="8948" max="8948" width="12.7109375" style="4" customWidth="1"/>
    <col min="8949" max="8949" width="13" style="4" customWidth="1"/>
    <col min="8950" max="8950" width="12.85546875" style="4" customWidth="1"/>
    <col min="8951" max="8960" width="14.28515625" style="4"/>
    <col min="8961" max="8961" width="4.7109375" style="4" bestFit="1" customWidth="1"/>
    <col min="8962" max="8962" width="25.7109375" style="4" customWidth="1"/>
    <col min="8963" max="8963" width="18" style="4" customWidth="1"/>
    <col min="8964" max="8964" width="12.5703125" style="4" customWidth="1"/>
    <col min="8965" max="8965" width="13.140625" style="4" customWidth="1"/>
    <col min="8966" max="8966" width="12.5703125" style="4" customWidth="1"/>
    <col min="8967" max="8967" width="12.7109375" style="4" customWidth="1"/>
    <col min="8968" max="8968" width="13" style="4" customWidth="1"/>
    <col min="8969" max="8969" width="12.85546875" style="4" customWidth="1"/>
    <col min="8970" max="8970" width="15.7109375" style="4" customWidth="1"/>
    <col min="8971" max="8971" width="15.28515625" style="4" customWidth="1"/>
    <col min="8972" max="8972" width="14.5703125" style="4" customWidth="1"/>
    <col min="8973" max="8973" width="17.140625" style="4" customWidth="1"/>
    <col min="8974" max="9197" width="9.140625" style="4" customWidth="1"/>
    <col min="9198" max="9198" width="4.7109375" style="4" bestFit="1" customWidth="1"/>
    <col min="9199" max="9199" width="25.7109375" style="4" customWidth="1"/>
    <col min="9200" max="9200" width="18" style="4" customWidth="1"/>
    <col min="9201" max="9201" width="12.5703125" style="4" customWidth="1"/>
    <col min="9202" max="9202" width="13.140625" style="4" customWidth="1"/>
    <col min="9203" max="9203" width="12.5703125" style="4" customWidth="1"/>
    <col min="9204" max="9204" width="12.7109375" style="4" customWidth="1"/>
    <col min="9205" max="9205" width="13" style="4" customWidth="1"/>
    <col min="9206" max="9206" width="12.85546875" style="4" customWidth="1"/>
    <col min="9207" max="9216" width="14.28515625" style="4"/>
    <col min="9217" max="9217" width="4.7109375" style="4" bestFit="1" customWidth="1"/>
    <col min="9218" max="9218" width="25.7109375" style="4" customWidth="1"/>
    <col min="9219" max="9219" width="18" style="4" customWidth="1"/>
    <col min="9220" max="9220" width="12.5703125" style="4" customWidth="1"/>
    <col min="9221" max="9221" width="13.140625" style="4" customWidth="1"/>
    <col min="9222" max="9222" width="12.5703125" style="4" customWidth="1"/>
    <col min="9223" max="9223" width="12.7109375" style="4" customWidth="1"/>
    <col min="9224" max="9224" width="13" style="4" customWidth="1"/>
    <col min="9225" max="9225" width="12.85546875" style="4" customWidth="1"/>
    <col min="9226" max="9226" width="15.7109375" style="4" customWidth="1"/>
    <col min="9227" max="9227" width="15.28515625" style="4" customWidth="1"/>
    <col min="9228" max="9228" width="14.5703125" style="4" customWidth="1"/>
    <col min="9229" max="9229" width="17.140625" style="4" customWidth="1"/>
    <col min="9230" max="9453" width="9.140625" style="4" customWidth="1"/>
    <col min="9454" max="9454" width="4.7109375" style="4" bestFit="1" customWidth="1"/>
    <col min="9455" max="9455" width="25.7109375" style="4" customWidth="1"/>
    <col min="9456" max="9456" width="18" style="4" customWidth="1"/>
    <col min="9457" max="9457" width="12.5703125" style="4" customWidth="1"/>
    <col min="9458" max="9458" width="13.140625" style="4" customWidth="1"/>
    <col min="9459" max="9459" width="12.5703125" style="4" customWidth="1"/>
    <col min="9460" max="9460" width="12.7109375" style="4" customWidth="1"/>
    <col min="9461" max="9461" width="13" style="4" customWidth="1"/>
    <col min="9462" max="9462" width="12.85546875" style="4" customWidth="1"/>
    <col min="9463" max="9472" width="14.28515625" style="4"/>
    <col min="9473" max="9473" width="4.7109375" style="4" bestFit="1" customWidth="1"/>
    <col min="9474" max="9474" width="25.7109375" style="4" customWidth="1"/>
    <col min="9475" max="9475" width="18" style="4" customWidth="1"/>
    <col min="9476" max="9476" width="12.5703125" style="4" customWidth="1"/>
    <col min="9477" max="9477" width="13.140625" style="4" customWidth="1"/>
    <col min="9478" max="9478" width="12.5703125" style="4" customWidth="1"/>
    <col min="9479" max="9479" width="12.7109375" style="4" customWidth="1"/>
    <col min="9480" max="9480" width="13" style="4" customWidth="1"/>
    <col min="9481" max="9481" width="12.85546875" style="4" customWidth="1"/>
    <col min="9482" max="9482" width="15.7109375" style="4" customWidth="1"/>
    <col min="9483" max="9483" width="15.28515625" style="4" customWidth="1"/>
    <col min="9484" max="9484" width="14.5703125" style="4" customWidth="1"/>
    <col min="9485" max="9485" width="17.140625" style="4" customWidth="1"/>
    <col min="9486" max="9709" width="9.140625" style="4" customWidth="1"/>
    <col min="9710" max="9710" width="4.7109375" style="4" bestFit="1" customWidth="1"/>
    <col min="9711" max="9711" width="25.7109375" style="4" customWidth="1"/>
    <col min="9712" max="9712" width="18" style="4" customWidth="1"/>
    <col min="9713" max="9713" width="12.5703125" style="4" customWidth="1"/>
    <col min="9714" max="9714" width="13.140625" style="4" customWidth="1"/>
    <col min="9715" max="9715" width="12.5703125" style="4" customWidth="1"/>
    <col min="9716" max="9716" width="12.7109375" style="4" customWidth="1"/>
    <col min="9717" max="9717" width="13" style="4" customWidth="1"/>
    <col min="9718" max="9718" width="12.85546875" style="4" customWidth="1"/>
    <col min="9719" max="9728" width="14.28515625" style="4"/>
    <col min="9729" max="9729" width="4.7109375" style="4" bestFit="1" customWidth="1"/>
    <col min="9730" max="9730" width="25.7109375" style="4" customWidth="1"/>
    <col min="9731" max="9731" width="18" style="4" customWidth="1"/>
    <col min="9732" max="9732" width="12.5703125" style="4" customWidth="1"/>
    <col min="9733" max="9733" width="13.140625" style="4" customWidth="1"/>
    <col min="9734" max="9734" width="12.5703125" style="4" customWidth="1"/>
    <col min="9735" max="9735" width="12.7109375" style="4" customWidth="1"/>
    <col min="9736" max="9736" width="13" style="4" customWidth="1"/>
    <col min="9737" max="9737" width="12.85546875" style="4" customWidth="1"/>
    <col min="9738" max="9738" width="15.7109375" style="4" customWidth="1"/>
    <col min="9739" max="9739" width="15.28515625" style="4" customWidth="1"/>
    <col min="9740" max="9740" width="14.5703125" style="4" customWidth="1"/>
    <col min="9741" max="9741" width="17.140625" style="4" customWidth="1"/>
    <col min="9742" max="9965" width="9.140625" style="4" customWidth="1"/>
    <col min="9966" max="9966" width="4.7109375" style="4" bestFit="1" customWidth="1"/>
    <col min="9967" max="9967" width="25.7109375" style="4" customWidth="1"/>
    <col min="9968" max="9968" width="18" style="4" customWidth="1"/>
    <col min="9969" max="9969" width="12.5703125" style="4" customWidth="1"/>
    <col min="9970" max="9970" width="13.140625" style="4" customWidth="1"/>
    <col min="9971" max="9971" width="12.5703125" style="4" customWidth="1"/>
    <col min="9972" max="9972" width="12.7109375" style="4" customWidth="1"/>
    <col min="9973" max="9973" width="13" style="4" customWidth="1"/>
    <col min="9974" max="9974" width="12.85546875" style="4" customWidth="1"/>
    <col min="9975" max="9984" width="14.28515625" style="4"/>
    <col min="9985" max="9985" width="4.7109375" style="4" bestFit="1" customWidth="1"/>
    <col min="9986" max="9986" width="25.7109375" style="4" customWidth="1"/>
    <col min="9987" max="9987" width="18" style="4" customWidth="1"/>
    <col min="9988" max="9988" width="12.5703125" style="4" customWidth="1"/>
    <col min="9989" max="9989" width="13.140625" style="4" customWidth="1"/>
    <col min="9990" max="9990" width="12.5703125" style="4" customWidth="1"/>
    <col min="9991" max="9991" width="12.7109375" style="4" customWidth="1"/>
    <col min="9992" max="9992" width="13" style="4" customWidth="1"/>
    <col min="9993" max="9993" width="12.85546875" style="4" customWidth="1"/>
    <col min="9994" max="9994" width="15.7109375" style="4" customWidth="1"/>
    <col min="9995" max="9995" width="15.28515625" style="4" customWidth="1"/>
    <col min="9996" max="9996" width="14.5703125" style="4" customWidth="1"/>
    <col min="9997" max="9997" width="17.140625" style="4" customWidth="1"/>
    <col min="9998" max="10221" width="9.140625" style="4" customWidth="1"/>
    <col min="10222" max="10222" width="4.7109375" style="4" bestFit="1" customWidth="1"/>
    <col min="10223" max="10223" width="25.7109375" style="4" customWidth="1"/>
    <col min="10224" max="10224" width="18" style="4" customWidth="1"/>
    <col min="10225" max="10225" width="12.5703125" style="4" customWidth="1"/>
    <col min="10226" max="10226" width="13.140625" style="4" customWidth="1"/>
    <col min="10227" max="10227" width="12.5703125" style="4" customWidth="1"/>
    <col min="10228" max="10228" width="12.7109375" style="4" customWidth="1"/>
    <col min="10229" max="10229" width="13" style="4" customWidth="1"/>
    <col min="10230" max="10230" width="12.85546875" style="4" customWidth="1"/>
    <col min="10231" max="10240" width="14.28515625" style="4"/>
    <col min="10241" max="10241" width="4.7109375" style="4" bestFit="1" customWidth="1"/>
    <col min="10242" max="10242" width="25.7109375" style="4" customWidth="1"/>
    <col min="10243" max="10243" width="18" style="4" customWidth="1"/>
    <col min="10244" max="10244" width="12.5703125" style="4" customWidth="1"/>
    <col min="10245" max="10245" width="13.140625" style="4" customWidth="1"/>
    <col min="10246" max="10246" width="12.5703125" style="4" customWidth="1"/>
    <col min="10247" max="10247" width="12.7109375" style="4" customWidth="1"/>
    <col min="10248" max="10248" width="13" style="4" customWidth="1"/>
    <col min="10249" max="10249" width="12.85546875" style="4" customWidth="1"/>
    <col min="10250" max="10250" width="15.7109375" style="4" customWidth="1"/>
    <col min="10251" max="10251" width="15.28515625" style="4" customWidth="1"/>
    <col min="10252" max="10252" width="14.5703125" style="4" customWidth="1"/>
    <col min="10253" max="10253" width="17.140625" style="4" customWidth="1"/>
    <col min="10254" max="10477" width="9.140625" style="4" customWidth="1"/>
    <col min="10478" max="10478" width="4.7109375" style="4" bestFit="1" customWidth="1"/>
    <col min="10479" max="10479" width="25.7109375" style="4" customWidth="1"/>
    <col min="10480" max="10480" width="18" style="4" customWidth="1"/>
    <col min="10481" max="10481" width="12.5703125" style="4" customWidth="1"/>
    <col min="10482" max="10482" width="13.140625" style="4" customWidth="1"/>
    <col min="10483" max="10483" width="12.5703125" style="4" customWidth="1"/>
    <col min="10484" max="10484" width="12.7109375" style="4" customWidth="1"/>
    <col min="10485" max="10485" width="13" style="4" customWidth="1"/>
    <col min="10486" max="10486" width="12.85546875" style="4" customWidth="1"/>
    <col min="10487" max="10496" width="14.28515625" style="4"/>
    <col min="10497" max="10497" width="4.7109375" style="4" bestFit="1" customWidth="1"/>
    <col min="10498" max="10498" width="25.7109375" style="4" customWidth="1"/>
    <col min="10499" max="10499" width="18" style="4" customWidth="1"/>
    <col min="10500" max="10500" width="12.5703125" style="4" customWidth="1"/>
    <col min="10501" max="10501" width="13.140625" style="4" customWidth="1"/>
    <col min="10502" max="10502" width="12.5703125" style="4" customWidth="1"/>
    <col min="10503" max="10503" width="12.7109375" style="4" customWidth="1"/>
    <col min="10504" max="10504" width="13" style="4" customWidth="1"/>
    <col min="10505" max="10505" width="12.85546875" style="4" customWidth="1"/>
    <col min="10506" max="10506" width="15.7109375" style="4" customWidth="1"/>
    <col min="10507" max="10507" width="15.28515625" style="4" customWidth="1"/>
    <col min="10508" max="10508" width="14.5703125" style="4" customWidth="1"/>
    <col min="10509" max="10509" width="17.140625" style="4" customWidth="1"/>
    <col min="10510" max="10733" width="9.140625" style="4" customWidth="1"/>
    <col min="10734" max="10734" width="4.7109375" style="4" bestFit="1" customWidth="1"/>
    <col min="10735" max="10735" width="25.7109375" style="4" customWidth="1"/>
    <col min="10736" max="10736" width="18" style="4" customWidth="1"/>
    <col min="10737" max="10737" width="12.5703125" style="4" customWidth="1"/>
    <col min="10738" max="10738" width="13.140625" style="4" customWidth="1"/>
    <col min="10739" max="10739" width="12.5703125" style="4" customWidth="1"/>
    <col min="10740" max="10740" width="12.7109375" style="4" customWidth="1"/>
    <col min="10741" max="10741" width="13" style="4" customWidth="1"/>
    <col min="10742" max="10742" width="12.85546875" style="4" customWidth="1"/>
    <col min="10743" max="10752" width="14.28515625" style="4"/>
    <col min="10753" max="10753" width="4.7109375" style="4" bestFit="1" customWidth="1"/>
    <col min="10754" max="10754" width="25.7109375" style="4" customWidth="1"/>
    <col min="10755" max="10755" width="18" style="4" customWidth="1"/>
    <col min="10756" max="10756" width="12.5703125" style="4" customWidth="1"/>
    <col min="10757" max="10757" width="13.140625" style="4" customWidth="1"/>
    <col min="10758" max="10758" width="12.5703125" style="4" customWidth="1"/>
    <col min="10759" max="10759" width="12.7109375" style="4" customWidth="1"/>
    <col min="10760" max="10760" width="13" style="4" customWidth="1"/>
    <col min="10761" max="10761" width="12.85546875" style="4" customWidth="1"/>
    <col min="10762" max="10762" width="15.7109375" style="4" customWidth="1"/>
    <col min="10763" max="10763" width="15.28515625" style="4" customWidth="1"/>
    <col min="10764" max="10764" width="14.5703125" style="4" customWidth="1"/>
    <col min="10765" max="10765" width="17.140625" style="4" customWidth="1"/>
    <col min="10766" max="10989" width="9.140625" style="4" customWidth="1"/>
    <col min="10990" max="10990" width="4.7109375" style="4" bestFit="1" customWidth="1"/>
    <col min="10991" max="10991" width="25.7109375" style="4" customWidth="1"/>
    <col min="10992" max="10992" width="18" style="4" customWidth="1"/>
    <col min="10993" max="10993" width="12.5703125" style="4" customWidth="1"/>
    <col min="10994" max="10994" width="13.140625" style="4" customWidth="1"/>
    <col min="10995" max="10995" width="12.5703125" style="4" customWidth="1"/>
    <col min="10996" max="10996" width="12.7109375" style="4" customWidth="1"/>
    <col min="10997" max="10997" width="13" style="4" customWidth="1"/>
    <col min="10998" max="10998" width="12.85546875" style="4" customWidth="1"/>
    <col min="10999" max="11008" width="14.28515625" style="4"/>
    <col min="11009" max="11009" width="4.7109375" style="4" bestFit="1" customWidth="1"/>
    <col min="11010" max="11010" width="25.7109375" style="4" customWidth="1"/>
    <col min="11011" max="11011" width="18" style="4" customWidth="1"/>
    <col min="11012" max="11012" width="12.5703125" style="4" customWidth="1"/>
    <col min="11013" max="11013" width="13.140625" style="4" customWidth="1"/>
    <col min="11014" max="11014" width="12.5703125" style="4" customWidth="1"/>
    <col min="11015" max="11015" width="12.7109375" style="4" customWidth="1"/>
    <col min="11016" max="11016" width="13" style="4" customWidth="1"/>
    <col min="11017" max="11017" width="12.85546875" style="4" customWidth="1"/>
    <col min="11018" max="11018" width="15.7109375" style="4" customWidth="1"/>
    <col min="11019" max="11019" width="15.28515625" style="4" customWidth="1"/>
    <col min="11020" max="11020" width="14.5703125" style="4" customWidth="1"/>
    <col min="11021" max="11021" width="17.140625" style="4" customWidth="1"/>
    <col min="11022" max="11245" width="9.140625" style="4" customWidth="1"/>
    <col min="11246" max="11246" width="4.7109375" style="4" bestFit="1" customWidth="1"/>
    <col min="11247" max="11247" width="25.7109375" style="4" customWidth="1"/>
    <col min="11248" max="11248" width="18" style="4" customWidth="1"/>
    <col min="11249" max="11249" width="12.5703125" style="4" customWidth="1"/>
    <col min="11250" max="11250" width="13.140625" style="4" customWidth="1"/>
    <col min="11251" max="11251" width="12.5703125" style="4" customWidth="1"/>
    <col min="11252" max="11252" width="12.7109375" style="4" customWidth="1"/>
    <col min="11253" max="11253" width="13" style="4" customWidth="1"/>
    <col min="11254" max="11254" width="12.85546875" style="4" customWidth="1"/>
    <col min="11255" max="11264" width="14.28515625" style="4"/>
    <col min="11265" max="11265" width="4.7109375" style="4" bestFit="1" customWidth="1"/>
    <col min="11266" max="11266" width="25.7109375" style="4" customWidth="1"/>
    <col min="11267" max="11267" width="18" style="4" customWidth="1"/>
    <col min="11268" max="11268" width="12.5703125" style="4" customWidth="1"/>
    <col min="11269" max="11269" width="13.140625" style="4" customWidth="1"/>
    <col min="11270" max="11270" width="12.5703125" style="4" customWidth="1"/>
    <col min="11271" max="11271" width="12.7109375" style="4" customWidth="1"/>
    <col min="11272" max="11272" width="13" style="4" customWidth="1"/>
    <col min="11273" max="11273" width="12.85546875" style="4" customWidth="1"/>
    <col min="11274" max="11274" width="15.7109375" style="4" customWidth="1"/>
    <col min="11275" max="11275" width="15.28515625" style="4" customWidth="1"/>
    <col min="11276" max="11276" width="14.5703125" style="4" customWidth="1"/>
    <col min="11277" max="11277" width="17.140625" style="4" customWidth="1"/>
    <col min="11278" max="11501" width="9.140625" style="4" customWidth="1"/>
    <col min="11502" max="11502" width="4.7109375" style="4" bestFit="1" customWidth="1"/>
    <col min="11503" max="11503" width="25.7109375" style="4" customWidth="1"/>
    <col min="11504" max="11504" width="18" style="4" customWidth="1"/>
    <col min="11505" max="11505" width="12.5703125" style="4" customWidth="1"/>
    <col min="11506" max="11506" width="13.140625" style="4" customWidth="1"/>
    <col min="11507" max="11507" width="12.5703125" style="4" customWidth="1"/>
    <col min="11508" max="11508" width="12.7109375" style="4" customWidth="1"/>
    <col min="11509" max="11509" width="13" style="4" customWidth="1"/>
    <col min="11510" max="11510" width="12.85546875" style="4" customWidth="1"/>
    <col min="11511" max="11520" width="14.28515625" style="4"/>
    <col min="11521" max="11521" width="4.7109375" style="4" bestFit="1" customWidth="1"/>
    <col min="11522" max="11522" width="25.7109375" style="4" customWidth="1"/>
    <col min="11523" max="11523" width="18" style="4" customWidth="1"/>
    <col min="11524" max="11524" width="12.5703125" style="4" customWidth="1"/>
    <col min="11525" max="11525" width="13.140625" style="4" customWidth="1"/>
    <col min="11526" max="11526" width="12.5703125" style="4" customWidth="1"/>
    <col min="11527" max="11527" width="12.7109375" style="4" customWidth="1"/>
    <col min="11528" max="11528" width="13" style="4" customWidth="1"/>
    <col min="11529" max="11529" width="12.85546875" style="4" customWidth="1"/>
    <col min="11530" max="11530" width="15.7109375" style="4" customWidth="1"/>
    <col min="11531" max="11531" width="15.28515625" style="4" customWidth="1"/>
    <col min="11532" max="11532" width="14.5703125" style="4" customWidth="1"/>
    <col min="11533" max="11533" width="17.140625" style="4" customWidth="1"/>
    <col min="11534" max="11757" width="9.140625" style="4" customWidth="1"/>
    <col min="11758" max="11758" width="4.7109375" style="4" bestFit="1" customWidth="1"/>
    <col min="11759" max="11759" width="25.7109375" style="4" customWidth="1"/>
    <col min="11760" max="11760" width="18" style="4" customWidth="1"/>
    <col min="11761" max="11761" width="12.5703125" style="4" customWidth="1"/>
    <col min="11762" max="11762" width="13.140625" style="4" customWidth="1"/>
    <col min="11763" max="11763" width="12.5703125" style="4" customWidth="1"/>
    <col min="11764" max="11764" width="12.7109375" style="4" customWidth="1"/>
    <col min="11765" max="11765" width="13" style="4" customWidth="1"/>
    <col min="11766" max="11766" width="12.85546875" style="4" customWidth="1"/>
    <col min="11767" max="11776" width="14.28515625" style="4"/>
    <col min="11777" max="11777" width="4.7109375" style="4" bestFit="1" customWidth="1"/>
    <col min="11778" max="11778" width="25.7109375" style="4" customWidth="1"/>
    <col min="11779" max="11779" width="18" style="4" customWidth="1"/>
    <col min="11780" max="11780" width="12.5703125" style="4" customWidth="1"/>
    <col min="11781" max="11781" width="13.140625" style="4" customWidth="1"/>
    <col min="11782" max="11782" width="12.5703125" style="4" customWidth="1"/>
    <col min="11783" max="11783" width="12.7109375" style="4" customWidth="1"/>
    <col min="11784" max="11784" width="13" style="4" customWidth="1"/>
    <col min="11785" max="11785" width="12.85546875" style="4" customWidth="1"/>
    <col min="11786" max="11786" width="15.7109375" style="4" customWidth="1"/>
    <col min="11787" max="11787" width="15.28515625" style="4" customWidth="1"/>
    <col min="11788" max="11788" width="14.5703125" style="4" customWidth="1"/>
    <col min="11789" max="11789" width="17.140625" style="4" customWidth="1"/>
    <col min="11790" max="12013" width="9.140625" style="4" customWidth="1"/>
    <col min="12014" max="12014" width="4.7109375" style="4" bestFit="1" customWidth="1"/>
    <col min="12015" max="12015" width="25.7109375" style="4" customWidth="1"/>
    <col min="12016" max="12016" width="18" style="4" customWidth="1"/>
    <col min="12017" max="12017" width="12.5703125" style="4" customWidth="1"/>
    <col min="12018" max="12018" width="13.140625" style="4" customWidth="1"/>
    <col min="12019" max="12019" width="12.5703125" style="4" customWidth="1"/>
    <col min="12020" max="12020" width="12.7109375" style="4" customWidth="1"/>
    <col min="12021" max="12021" width="13" style="4" customWidth="1"/>
    <col min="12022" max="12022" width="12.85546875" style="4" customWidth="1"/>
    <col min="12023" max="12032" width="14.28515625" style="4"/>
    <col min="12033" max="12033" width="4.7109375" style="4" bestFit="1" customWidth="1"/>
    <col min="12034" max="12034" width="25.7109375" style="4" customWidth="1"/>
    <col min="12035" max="12035" width="18" style="4" customWidth="1"/>
    <col min="12036" max="12036" width="12.5703125" style="4" customWidth="1"/>
    <col min="12037" max="12037" width="13.140625" style="4" customWidth="1"/>
    <col min="12038" max="12038" width="12.5703125" style="4" customWidth="1"/>
    <col min="12039" max="12039" width="12.7109375" style="4" customWidth="1"/>
    <col min="12040" max="12040" width="13" style="4" customWidth="1"/>
    <col min="12041" max="12041" width="12.85546875" style="4" customWidth="1"/>
    <col min="12042" max="12042" width="15.7109375" style="4" customWidth="1"/>
    <col min="12043" max="12043" width="15.28515625" style="4" customWidth="1"/>
    <col min="12044" max="12044" width="14.5703125" style="4" customWidth="1"/>
    <col min="12045" max="12045" width="17.140625" style="4" customWidth="1"/>
    <col min="12046" max="12269" width="9.140625" style="4" customWidth="1"/>
    <col min="12270" max="12270" width="4.7109375" style="4" bestFit="1" customWidth="1"/>
    <col min="12271" max="12271" width="25.7109375" style="4" customWidth="1"/>
    <col min="12272" max="12272" width="18" style="4" customWidth="1"/>
    <col min="12273" max="12273" width="12.5703125" style="4" customWidth="1"/>
    <col min="12274" max="12274" width="13.140625" style="4" customWidth="1"/>
    <col min="12275" max="12275" width="12.5703125" style="4" customWidth="1"/>
    <col min="12276" max="12276" width="12.7109375" style="4" customWidth="1"/>
    <col min="12277" max="12277" width="13" style="4" customWidth="1"/>
    <col min="12278" max="12278" width="12.85546875" style="4" customWidth="1"/>
    <col min="12279" max="12288" width="14.28515625" style="4"/>
    <col min="12289" max="12289" width="4.7109375" style="4" bestFit="1" customWidth="1"/>
    <col min="12290" max="12290" width="25.7109375" style="4" customWidth="1"/>
    <col min="12291" max="12291" width="18" style="4" customWidth="1"/>
    <col min="12292" max="12292" width="12.5703125" style="4" customWidth="1"/>
    <col min="12293" max="12293" width="13.140625" style="4" customWidth="1"/>
    <col min="12294" max="12294" width="12.5703125" style="4" customWidth="1"/>
    <col min="12295" max="12295" width="12.7109375" style="4" customWidth="1"/>
    <col min="12296" max="12296" width="13" style="4" customWidth="1"/>
    <col min="12297" max="12297" width="12.85546875" style="4" customWidth="1"/>
    <col min="12298" max="12298" width="15.7109375" style="4" customWidth="1"/>
    <col min="12299" max="12299" width="15.28515625" style="4" customWidth="1"/>
    <col min="12300" max="12300" width="14.5703125" style="4" customWidth="1"/>
    <col min="12301" max="12301" width="17.140625" style="4" customWidth="1"/>
    <col min="12302" max="12525" width="9.140625" style="4" customWidth="1"/>
    <col min="12526" max="12526" width="4.7109375" style="4" bestFit="1" customWidth="1"/>
    <col min="12527" max="12527" width="25.7109375" style="4" customWidth="1"/>
    <col min="12528" max="12528" width="18" style="4" customWidth="1"/>
    <col min="12529" max="12529" width="12.5703125" style="4" customWidth="1"/>
    <col min="12530" max="12530" width="13.140625" style="4" customWidth="1"/>
    <col min="12531" max="12531" width="12.5703125" style="4" customWidth="1"/>
    <col min="12532" max="12532" width="12.7109375" style="4" customWidth="1"/>
    <col min="12533" max="12533" width="13" style="4" customWidth="1"/>
    <col min="12534" max="12534" width="12.85546875" style="4" customWidth="1"/>
    <col min="12535" max="12544" width="14.28515625" style="4"/>
    <col min="12545" max="12545" width="4.7109375" style="4" bestFit="1" customWidth="1"/>
    <col min="12546" max="12546" width="25.7109375" style="4" customWidth="1"/>
    <col min="12547" max="12547" width="18" style="4" customWidth="1"/>
    <col min="12548" max="12548" width="12.5703125" style="4" customWidth="1"/>
    <col min="12549" max="12549" width="13.140625" style="4" customWidth="1"/>
    <col min="12550" max="12550" width="12.5703125" style="4" customWidth="1"/>
    <col min="12551" max="12551" width="12.7109375" style="4" customWidth="1"/>
    <col min="12552" max="12552" width="13" style="4" customWidth="1"/>
    <col min="12553" max="12553" width="12.85546875" style="4" customWidth="1"/>
    <col min="12554" max="12554" width="15.7109375" style="4" customWidth="1"/>
    <col min="12555" max="12555" width="15.28515625" style="4" customWidth="1"/>
    <col min="12556" max="12556" width="14.5703125" style="4" customWidth="1"/>
    <col min="12557" max="12557" width="17.140625" style="4" customWidth="1"/>
    <col min="12558" max="12781" width="9.140625" style="4" customWidth="1"/>
    <col min="12782" max="12782" width="4.7109375" style="4" bestFit="1" customWidth="1"/>
    <col min="12783" max="12783" width="25.7109375" style="4" customWidth="1"/>
    <col min="12784" max="12784" width="18" style="4" customWidth="1"/>
    <col min="12785" max="12785" width="12.5703125" style="4" customWidth="1"/>
    <col min="12786" max="12786" width="13.140625" style="4" customWidth="1"/>
    <col min="12787" max="12787" width="12.5703125" style="4" customWidth="1"/>
    <col min="12788" max="12788" width="12.7109375" style="4" customWidth="1"/>
    <col min="12789" max="12789" width="13" style="4" customWidth="1"/>
    <col min="12790" max="12790" width="12.85546875" style="4" customWidth="1"/>
    <col min="12791" max="12800" width="14.28515625" style="4"/>
    <col min="12801" max="12801" width="4.7109375" style="4" bestFit="1" customWidth="1"/>
    <col min="12802" max="12802" width="25.7109375" style="4" customWidth="1"/>
    <col min="12803" max="12803" width="18" style="4" customWidth="1"/>
    <col min="12804" max="12804" width="12.5703125" style="4" customWidth="1"/>
    <col min="12805" max="12805" width="13.140625" style="4" customWidth="1"/>
    <col min="12806" max="12806" width="12.5703125" style="4" customWidth="1"/>
    <col min="12807" max="12807" width="12.7109375" style="4" customWidth="1"/>
    <col min="12808" max="12808" width="13" style="4" customWidth="1"/>
    <col min="12809" max="12809" width="12.85546875" style="4" customWidth="1"/>
    <col min="12810" max="12810" width="15.7109375" style="4" customWidth="1"/>
    <col min="12811" max="12811" width="15.28515625" style="4" customWidth="1"/>
    <col min="12812" max="12812" width="14.5703125" style="4" customWidth="1"/>
    <col min="12813" max="12813" width="17.140625" style="4" customWidth="1"/>
    <col min="12814" max="13037" width="9.140625" style="4" customWidth="1"/>
    <col min="13038" max="13038" width="4.7109375" style="4" bestFit="1" customWidth="1"/>
    <col min="13039" max="13039" width="25.7109375" style="4" customWidth="1"/>
    <col min="13040" max="13040" width="18" style="4" customWidth="1"/>
    <col min="13041" max="13041" width="12.5703125" style="4" customWidth="1"/>
    <col min="13042" max="13042" width="13.140625" style="4" customWidth="1"/>
    <col min="13043" max="13043" width="12.5703125" style="4" customWidth="1"/>
    <col min="13044" max="13044" width="12.7109375" style="4" customWidth="1"/>
    <col min="13045" max="13045" width="13" style="4" customWidth="1"/>
    <col min="13046" max="13046" width="12.85546875" style="4" customWidth="1"/>
    <col min="13047" max="13056" width="14.28515625" style="4"/>
    <col min="13057" max="13057" width="4.7109375" style="4" bestFit="1" customWidth="1"/>
    <col min="13058" max="13058" width="25.7109375" style="4" customWidth="1"/>
    <col min="13059" max="13059" width="18" style="4" customWidth="1"/>
    <col min="13060" max="13060" width="12.5703125" style="4" customWidth="1"/>
    <col min="13061" max="13061" width="13.140625" style="4" customWidth="1"/>
    <col min="13062" max="13062" width="12.5703125" style="4" customWidth="1"/>
    <col min="13063" max="13063" width="12.7109375" style="4" customWidth="1"/>
    <col min="13064" max="13064" width="13" style="4" customWidth="1"/>
    <col min="13065" max="13065" width="12.85546875" style="4" customWidth="1"/>
    <col min="13066" max="13066" width="15.7109375" style="4" customWidth="1"/>
    <col min="13067" max="13067" width="15.28515625" style="4" customWidth="1"/>
    <col min="13068" max="13068" width="14.5703125" style="4" customWidth="1"/>
    <col min="13069" max="13069" width="17.140625" style="4" customWidth="1"/>
    <col min="13070" max="13293" width="9.140625" style="4" customWidth="1"/>
    <col min="13294" max="13294" width="4.7109375" style="4" bestFit="1" customWidth="1"/>
    <col min="13295" max="13295" width="25.7109375" style="4" customWidth="1"/>
    <col min="13296" max="13296" width="18" style="4" customWidth="1"/>
    <col min="13297" max="13297" width="12.5703125" style="4" customWidth="1"/>
    <col min="13298" max="13298" width="13.140625" style="4" customWidth="1"/>
    <col min="13299" max="13299" width="12.5703125" style="4" customWidth="1"/>
    <col min="13300" max="13300" width="12.7109375" style="4" customWidth="1"/>
    <col min="13301" max="13301" width="13" style="4" customWidth="1"/>
    <col min="13302" max="13302" width="12.85546875" style="4" customWidth="1"/>
    <col min="13303" max="13312" width="14.28515625" style="4"/>
    <col min="13313" max="13313" width="4.7109375" style="4" bestFit="1" customWidth="1"/>
    <col min="13314" max="13314" width="25.7109375" style="4" customWidth="1"/>
    <col min="13315" max="13315" width="18" style="4" customWidth="1"/>
    <col min="13316" max="13316" width="12.5703125" style="4" customWidth="1"/>
    <col min="13317" max="13317" width="13.140625" style="4" customWidth="1"/>
    <col min="13318" max="13318" width="12.5703125" style="4" customWidth="1"/>
    <col min="13319" max="13319" width="12.7109375" style="4" customWidth="1"/>
    <col min="13320" max="13320" width="13" style="4" customWidth="1"/>
    <col min="13321" max="13321" width="12.85546875" style="4" customWidth="1"/>
    <col min="13322" max="13322" width="15.7109375" style="4" customWidth="1"/>
    <col min="13323" max="13323" width="15.28515625" style="4" customWidth="1"/>
    <col min="13324" max="13324" width="14.5703125" style="4" customWidth="1"/>
    <col min="13325" max="13325" width="17.140625" style="4" customWidth="1"/>
    <col min="13326" max="13549" width="9.140625" style="4" customWidth="1"/>
    <col min="13550" max="13550" width="4.7109375" style="4" bestFit="1" customWidth="1"/>
    <col min="13551" max="13551" width="25.7109375" style="4" customWidth="1"/>
    <col min="13552" max="13552" width="18" style="4" customWidth="1"/>
    <col min="13553" max="13553" width="12.5703125" style="4" customWidth="1"/>
    <col min="13554" max="13554" width="13.140625" style="4" customWidth="1"/>
    <col min="13555" max="13555" width="12.5703125" style="4" customWidth="1"/>
    <col min="13556" max="13556" width="12.7109375" style="4" customWidth="1"/>
    <col min="13557" max="13557" width="13" style="4" customWidth="1"/>
    <col min="13558" max="13558" width="12.85546875" style="4" customWidth="1"/>
    <col min="13559" max="13568" width="14.28515625" style="4"/>
    <col min="13569" max="13569" width="4.7109375" style="4" bestFit="1" customWidth="1"/>
    <col min="13570" max="13570" width="25.7109375" style="4" customWidth="1"/>
    <col min="13571" max="13571" width="18" style="4" customWidth="1"/>
    <col min="13572" max="13572" width="12.5703125" style="4" customWidth="1"/>
    <col min="13573" max="13573" width="13.140625" style="4" customWidth="1"/>
    <col min="13574" max="13574" width="12.5703125" style="4" customWidth="1"/>
    <col min="13575" max="13575" width="12.7109375" style="4" customWidth="1"/>
    <col min="13576" max="13576" width="13" style="4" customWidth="1"/>
    <col min="13577" max="13577" width="12.85546875" style="4" customWidth="1"/>
    <col min="13578" max="13578" width="15.7109375" style="4" customWidth="1"/>
    <col min="13579" max="13579" width="15.28515625" style="4" customWidth="1"/>
    <col min="13580" max="13580" width="14.5703125" style="4" customWidth="1"/>
    <col min="13581" max="13581" width="17.140625" style="4" customWidth="1"/>
    <col min="13582" max="13805" width="9.140625" style="4" customWidth="1"/>
    <col min="13806" max="13806" width="4.7109375" style="4" bestFit="1" customWidth="1"/>
    <col min="13807" max="13807" width="25.7109375" style="4" customWidth="1"/>
    <col min="13808" max="13808" width="18" style="4" customWidth="1"/>
    <col min="13809" max="13809" width="12.5703125" style="4" customWidth="1"/>
    <col min="13810" max="13810" width="13.140625" style="4" customWidth="1"/>
    <col min="13811" max="13811" width="12.5703125" style="4" customWidth="1"/>
    <col min="13812" max="13812" width="12.7109375" style="4" customWidth="1"/>
    <col min="13813" max="13813" width="13" style="4" customWidth="1"/>
    <col min="13814" max="13814" width="12.85546875" style="4" customWidth="1"/>
    <col min="13815" max="13824" width="14.28515625" style="4"/>
    <col min="13825" max="13825" width="4.7109375" style="4" bestFit="1" customWidth="1"/>
    <col min="13826" max="13826" width="25.7109375" style="4" customWidth="1"/>
    <col min="13827" max="13827" width="18" style="4" customWidth="1"/>
    <col min="13828" max="13828" width="12.5703125" style="4" customWidth="1"/>
    <col min="13829" max="13829" width="13.140625" style="4" customWidth="1"/>
    <col min="13830" max="13830" width="12.5703125" style="4" customWidth="1"/>
    <col min="13831" max="13831" width="12.7109375" style="4" customWidth="1"/>
    <col min="13832" max="13832" width="13" style="4" customWidth="1"/>
    <col min="13833" max="13833" width="12.85546875" style="4" customWidth="1"/>
    <col min="13834" max="13834" width="15.7109375" style="4" customWidth="1"/>
    <col min="13835" max="13835" width="15.28515625" style="4" customWidth="1"/>
    <col min="13836" max="13836" width="14.5703125" style="4" customWidth="1"/>
    <col min="13837" max="13837" width="17.140625" style="4" customWidth="1"/>
    <col min="13838" max="14061" width="9.140625" style="4" customWidth="1"/>
    <col min="14062" max="14062" width="4.7109375" style="4" bestFit="1" customWidth="1"/>
    <col min="14063" max="14063" width="25.7109375" style="4" customWidth="1"/>
    <col min="14064" max="14064" width="18" style="4" customWidth="1"/>
    <col min="14065" max="14065" width="12.5703125" style="4" customWidth="1"/>
    <col min="14066" max="14066" width="13.140625" style="4" customWidth="1"/>
    <col min="14067" max="14067" width="12.5703125" style="4" customWidth="1"/>
    <col min="14068" max="14068" width="12.7109375" style="4" customWidth="1"/>
    <col min="14069" max="14069" width="13" style="4" customWidth="1"/>
    <col min="14070" max="14070" width="12.85546875" style="4" customWidth="1"/>
    <col min="14071" max="14080" width="14.28515625" style="4"/>
    <col min="14081" max="14081" width="4.7109375" style="4" bestFit="1" customWidth="1"/>
    <col min="14082" max="14082" width="25.7109375" style="4" customWidth="1"/>
    <col min="14083" max="14083" width="18" style="4" customWidth="1"/>
    <col min="14084" max="14084" width="12.5703125" style="4" customWidth="1"/>
    <col min="14085" max="14085" width="13.140625" style="4" customWidth="1"/>
    <col min="14086" max="14086" width="12.5703125" style="4" customWidth="1"/>
    <col min="14087" max="14087" width="12.7109375" style="4" customWidth="1"/>
    <col min="14088" max="14088" width="13" style="4" customWidth="1"/>
    <col min="14089" max="14089" width="12.85546875" style="4" customWidth="1"/>
    <col min="14090" max="14090" width="15.7109375" style="4" customWidth="1"/>
    <col min="14091" max="14091" width="15.28515625" style="4" customWidth="1"/>
    <col min="14092" max="14092" width="14.5703125" style="4" customWidth="1"/>
    <col min="14093" max="14093" width="17.140625" style="4" customWidth="1"/>
    <col min="14094" max="14317" width="9.140625" style="4" customWidth="1"/>
    <col min="14318" max="14318" width="4.7109375" style="4" bestFit="1" customWidth="1"/>
    <col min="14319" max="14319" width="25.7109375" style="4" customWidth="1"/>
    <col min="14320" max="14320" width="18" style="4" customWidth="1"/>
    <col min="14321" max="14321" width="12.5703125" style="4" customWidth="1"/>
    <col min="14322" max="14322" width="13.140625" style="4" customWidth="1"/>
    <col min="14323" max="14323" width="12.5703125" style="4" customWidth="1"/>
    <col min="14324" max="14324" width="12.7109375" style="4" customWidth="1"/>
    <col min="14325" max="14325" width="13" style="4" customWidth="1"/>
    <col min="14326" max="14326" width="12.85546875" style="4" customWidth="1"/>
    <col min="14327" max="14336" width="14.28515625" style="4"/>
    <col min="14337" max="14337" width="4.7109375" style="4" bestFit="1" customWidth="1"/>
    <col min="14338" max="14338" width="25.7109375" style="4" customWidth="1"/>
    <col min="14339" max="14339" width="18" style="4" customWidth="1"/>
    <col min="14340" max="14340" width="12.5703125" style="4" customWidth="1"/>
    <col min="14341" max="14341" width="13.140625" style="4" customWidth="1"/>
    <col min="14342" max="14342" width="12.5703125" style="4" customWidth="1"/>
    <col min="14343" max="14343" width="12.7109375" style="4" customWidth="1"/>
    <col min="14344" max="14344" width="13" style="4" customWidth="1"/>
    <col min="14345" max="14345" width="12.85546875" style="4" customWidth="1"/>
    <col min="14346" max="14346" width="15.7109375" style="4" customWidth="1"/>
    <col min="14347" max="14347" width="15.28515625" style="4" customWidth="1"/>
    <col min="14348" max="14348" width="14.5703125" style="4" customWidth="1"/>
    <col min="14349" max="14349" width="17.140625" style="4" customWidth="1"/>
    <col min="14350" max="14573" width="9.140625" style="4" customWidth="1"/>
    <col min="14574" max="14574" width="4.7109375" style="4" bestFit="1" customWidth="1"/>
    <col min="14575" max="14575" width="25.7109375" style="4" customWidth="1"/>
    <col min="14576" max="14576" width="18" style="4" customWidth="1"/>
    <col min="14577" max="14577" width="12.5703125" style="4" customWidth="1"/>
    <col min="14578" max="14578" width="13.140625" style="4" customWidth="1"/>
    <col min="14579" max="14579" width="12.5703125" style="4" customWidth="1"/>
    <col min="14580" max="14580" width="12.7109375" style="4" customWidth="1"/>
    <col min="14581" max="14581" width="13" style="4" customWidth="1"/>
    <col min="14582" max="14582" width="12.85546875" style="4" customWidth="1"/>
    <col min="14583" max="14592" width="14.28515625" style="4"/>
    <col min="14593" max="14593" width="4.7109375" style="4" bestFit="1" customWidth="1"/>
    <col min="14594" max="14594" width="25.7109375" style="4" customWidth="1"/>
    <col min="14595" max="14595" width="18" style="4" customWidth="1"/>
    <col min="14596" max="14596" width="12.5703125" style="4" customWidth="1"/>
    <col min="14597" max="14597" width="13.140625" style="4" customWidth="1"/>
    <col min="14598" max="14598" width="12.5703125" style="4" customWidth="1"/>
    <col min="14599" max="14599" width="12.7109375" style="4" customWidth="1"/>
    <col min="14600" max="14600" width="13" style="4" customWidth="1"/>
    <col min="14601" max="14601" width="12.85546875" style="4" customWidth="1"/>
    <col min="14602" max="14602" width="15.7109375" style="4" customWidth="1"/>
    <col min="14603" max="14603" width="15.28515625" style="4" customWidth="1"/>
    <col min="14604" max="14604" width="14.5703125" style="4" customWidth="1"/>
    <col min="14605" max="14605" width="17.140625" style="4" customWidth="1"/>
    <col min="14606" max="14829" width="9.140625" style="4" customWidth="1"/>
    <col min="14830" max="14830" width="4.7109375" style="4" bestFit="1" customWidth="1"/>
    <col min="14831" max="14831" width="25.7109375" style="4" customWidth="1"/>
    <col min="14832" max="14832" width="18" style="4" customWidth="1"/>
    <col min="14833" max="14833" width="12.5703125" style="4" customWidth="1"/>
    <col min="14834" max="14834" width="13.140625" style="4" customWidth="1"/>
    <col min="14835" max="14835" width="12.5703125" style="4" customWidth="1"/>
    <col min="14836" max="14836" width="12.7109375" style="4" customWidth="1"/>
    <col min="14837" max="14837" width="13" style="4" customWidth="1"/>
    <col min="14838" max="14838" width="12.85546875" style="4" customWidth="1"/>
    <col min="14839" max="14848" width="14.28515625" style="4"/>
    <col min="14849" max="14849" width="4.7109375" style="4" bestFit="1" customWidth="1"/>
    <col min="14850" max="14850" width="25.7109375" style="4" customWidth="1"/>
    <col min="14851" max="14851" width="18" style="4" customWidth="1"/>
    <col min="14852" max="14852" width="12.5703125" style="4" customWidth="1"/>
    <col min="14853" max="14853" width="13.140625" style="4" customWidth="1"/>
    <col min="14854" max="14854" width="12.5703125" style="4" customWidth="1"/>
    <col min="14855" max="14855" width="12.7109375" style="4" customWidth="1"/>
    <col min="14856" max="14856" width="13" style="4" customWidth="1"/>
    <col min="14857" max="14857" width="12.85546875" style="4" customWidth="1"/>
    <col min="14858" max="14858" width="15.7109375" style="4" customWidth="1"/>
    <col min="14859" max="14859" width="15.28515625" style="4" customWidth="1"/>
    <col min="14860" max="14860" width="14.5703125" style="4" customWidth="1"/>
    <col min="14861" max="14861" width="17.140625" style="4" customWidth="1"/>
    <col min="14862" max="15085" width="9.140625" style="4" customWidth="1"/>
    <col min="15086" max="15086" width="4.7109375" style="4" bestFit="1" customWidth="1"/>
    <col min="15087" max="15087" width="25.7109375" style="4" customWidth="1"/>
    <col min="15088" max="15088" width="18" style="4" customWidth="1"/>
    <col min="15089" max="15089" width="12.5703125" style="4" customWidth="1"/>
    <col min="15090" max="15090" width="13.140625" style="4" customWidth="1"/>
    <col min="15091" max="15091" width="12.5703125" style="4" customWidth="1"/>
    <col min="15092" max="15092" width="12.7109375" style="4" customWidth="1"/>
    <col min="15093" max="15093" width="13" style="4" customWidth="1"/>
    <col min="15094" max="15094" width="12.85546875" style="4" customWidth="1"/>
    <col min="15095" max="15104" width="14.28515625" style="4"/>
    <col min="15105" max="15105" width="4.7109375" style="4" bestFit="1" customWidth="1"/>
    <col min="15106" max="15106" width="25.7109375" style="4" customWidth="1"/>
    <col min="15107" max="15107" width="18" style="4" customWidth="1"/>
    <col min="15108" max="15108" width="12.5703125" style="4" customWidth="1"/>
    <col min="15109" max="15109" width="13.140625" style="4" customWidth="1"/>
    <col min="15110" max="15110" width="12.5703125" style="4" customWidth="1"/>
    <col min="15111" max="15111" width="12.7109375" style="4" customWidth="1"/>
    <col min="15112" max="15112" width="13" style="4" customWidth="1"/>
    <col min="15113" max="15113" width="12.85546875" style="4" customWidth="1"/>
    <col min="15114" max="15114" width="15.7109375" style="4" customWidth="1"/>
    <col min="15115" max="15115" width="15.28515625" style="4" customWidth="1"/>
    <col min="15116" max="15116" width="14.5703125" style="4" customWidth="1"/>
    <col min="15117" max="15117" width="17.140625" style="4" customWidth="1"/>
    <col min="15118" max="15341" width="9.140625" style="4" customWidth="1"/>
    <col min="15342" max="15342" width="4.7109375" style="4" bestFit="1" customWidth="1"/>
    <col min="15343" max="15343" width="25.7109375" style="4" customWidth="1"/>
    <col min="15344" max="15344" width="18" style="4" customWidth="1"/>
    <col min="15345" max="15345" width="12.5703125" style="4" customWidth="1"/>
    <col min="15346" max="15346" width="13.140625" style="4" customWidth="1"/>
    <col min="15347" max="15347" width="12.5703125" style="4" customWidth="1"/>
    <col min="15348" max="15348" width="12.7109375" style="4" customWidth="1"/>
    <col min="15349" max="15349" width="13" style="4" customWidth="1"/>
    <col min="15350" max="15350" width="12.85546875" style="4" customWidth="1"/>
    <col min="15351" max="15360" width="14.28515625" style="4"/>
    <col min="15361" max="15361" width="4.7109375" style="4" bestFit="1" customWidth="1"/>
    <col min="15362" max="15362" width="25.7109375" style="4" customWidth="1"/>
    <col min="15363" max="15363" width="18" style="4" customWidth="1"/>
    <col min="15364" max="15364" width="12.5703125" style="4" customWidth="1"/>
    <col min="15365" max="15365" width="13.140625" style="4" customWidth="1"/>
    <col min="15366" max="15366" width="12.5703125" style="4" customWidth="1"/>
    <col min="15367" max="15367" width="12.7109375" style="4" customWidth="1"/>
    <col min="15368" max="15368" width="13" style="4" customWidth="1"/>
    <col min="15369" max="15369" width="12.85546875" style="4" customWidth="1"/>
    <col min="15370" max="15370" width="15.7109375" style="4" customWidth="1"/>
    <col min="15371" max="15371" width="15.28515625" style="4" customWidth="1"/>
    <col min="15372" max="15372" width="14.5703125" style="4" customWidth="1"/>
    <col min="15373" max="15373" width="17.140625" style="4" customWidth="1"/>
    <col min="15374" max="15597" width="9.140625" style="4" customWidth="1"/>
    <col min="15598" max="15598" width="4.7109375" style="4" bestFit="1" customWidth="1"/>
    <col min="15599" max="15599" width="25.7109375" style="4" customWidth="1"/>
    <col min="15600" max="15600" width="18" style="4" customWidth="1"/>
    <col min="15601" max="15601" width="12.5703125" style="4" customWidth="1"/>
    <col min="15602" max="15602" width="13.140625" style="4" customWidth="1"/>
    <col min="15603" max="15603" width="12.5703125" style="4" customWidth="1"/>
    <col min="15604" max="15604" width="12.7109375" style="4" customWidth="1"/>
    <col min="15605" max="15605" width="13" style="4" customWidth="1"/>
    <col min="15606" max="15606" width="12.85546875" style="4" customWidth="1"/>
    <col min="15607" max="15616" width="14.28515625" style="4"/>
    <col min="15617" max="15617" width="4.7109375" style="4" bestFit="1" customWidth="1"/>
    <col min="15618" max="15618" width="25.7109375" style="4" customWidth="1"/>
    <col min="15619" max="15619" width="18" style="4" customWidth="1"/>
    <col min="15620" max="15620" width="12.5703125" style="4" customWidth="1"/>
    <col min="15621" max="15621" width="13.140625" style="4" customWidth="1"/>
    <col min="15622" max="15622" width="12.5703125" style="4" customWidth="1"/>
    <col min="15623" max="15623" width="12.7109375" style="4" customWidth="1"/>
    <col min="15624" max="15624" width="13" style="4" customWidth="1"/>
    <col min="15625" max="15625" width="12.85546875" style="4" customWidth="1"/>
    <col min="15626" max="15626" width="15.7109375" style="4" customWidth="1"/>
    <col min="15627" max="15627" width="15.28515625" style="4" customWidth="1"/>
    <col min="15628" max="15628" width="14.5703125" style="4" customWidth="1"/>
    <col min="15629" max="15629" width="17.140625" style="4" customWidth="1"/>
    <col min="15630" max="15853" width="9.140625" style="4" customWidth="1"/>
    <col min="15854" max="15854" width="4.7109375" style="4" bestFit="1" customWidth="1"/>
    <col min="15855" max="15855" width="25.7109375" style="4" customWidth="1"/>
    <col min="15856" max="15856" width="18" style="4" customWidth="1"/>
    <col min="15857" max="15857" width="12.5703125" style="4" customWidth="1"/>
    <col min="15858" max="15858" width="13.140625" style="4" customWidth="1"/>
    <col min="15859" max="15859" width="12.5703125" style="4" customWidth="1"/>
    <col min="15860" max="15860" width="12.7109375" style="4" customWidth="1"/>
    <col min="15861" max="15861" width="13" style="4" customWidth="1"/>
    <col min="15862" max="15862" width="12.85546875" style="4" customWidth="1"/>
    <col min="15863" max="15872" width="14.28515625" style="4"/>
    <col min="15873" max="15873" width="4.7109375" style="4" bestFit="1" customWidth="1"/>
    <col min="15874" max="15874" width="25.7109375" style="4" customWidth="1"/>
    <col min="15875" max="15875" width="18" style="4" customWidth="1"/>
    <col min="15876" max="15876" width="12.5703125" style="4" customWidth="1"/>
    <col min="15877" max="15877" width="13.140625" style="4" customWidth="1"/>
    <col min="15878" max="15878" width="12.5703125" style="4" customWidth="1"/>
    <col min="15879" max="15879" width="12.7109375" style="4" customWidth="1"/>
    <col min="15880" max="15880" width="13" style="4" customWidth="1"/>
    <col min="15881" max="15881" width="12.85546875" style="4" customWidth="1"/>
    <col min="15882" max="15882" width="15.7109375" style="4" customWidth="1"/>
    <col min="15883" max="15883" width="15.28515625" style="4" customWidth="1"/>
    <col min="15884" max="15884" width="14.5703125" style="4" customWidth="1"/>
    <col min="15885" max="15885" width="17.140625" style="4" customWidth="1"/>
    <col min="15886" max="16109" width="9.140625" style="4" customWidth="1"/>
    <col min="16110" max="16110" width="4.7109375" style="4" bestFit="1" customWidth="1"/>
    <col min="16111" max="16111" width="25.7109375" style="4" customWidth="1"/>
    <col min="16112" max="16112" width="18" style="4" customWidth="1"/>
    <col min="16113" max="16113" width="12.5703125" style="4" customWidth="1"/>
    <col min="16114" max="16114" width="13.140625" style="4" customWidth="1"/>
    <col min="16115" max="16115" width="12.5703125" style="4" customWidth="1"/>
    <col min="16116" max="16116" width="12.7109375" style="4" customWidth="1"/>
    <col min="16117" max="16117" width="13" style="4" customWidth="1"/>
    <col min="16118" max="16118" width="12.85546875" style="4" customWidth="1"/>
    <col min="16119" max="16128" width="14.28515625" style="4"/>
    <col min="16129" max="16129" width="4.7109375" style="4" bestFit="1" customWidth="1"/>
    <col min="16130" max="16130" width="25.7109375" style="4" customWidth="1"/>
    <col min="16131" max="16131" width="18" style="4" customWidth="1"/>
    <col min="16132" max="16132" width="12.5703125" style="4" customWidth="1"/>
    <col min="16133" max="16133" width="13.140625" style="4" customWidth="1"/>
    <col min="16134" max="16134" width="12.5703125" style="4" customWidth="1"/>
    <col min="16135" max="16135" width="12.7109375" style="4" customWidth="1"/>
    <col min="16136" max="16136" width="13" style="4" customWidth="1"/>
    <col min="16137" max="16137" width="12.85546875" style="4" customWidth="1"/>
    <col min="16138" max="16138" width="15.7109375" style="4" customWidth="1"/>
    <col min="16139" max="16139" width="15.28515625" style="4" customWidth="1"/>
    <col min="16140" max="16140" width="14.5703125" style="4" customWidth="1"/>
    <col min="16141" max="16141" width="17.140625" style="4" customWidth="1"/>
    <col min="16142" max="16365" width="9.140625" style="4" customWidth="1"/>
    <col min="16366" max="16366" width="4.7109375" style="4" bestFit="1" customWidth="1"/>
    <col min="16367" max="16367" width="25.7109375" style="4" customWidth="1"/>
    <col min="16368" max="16368" width="18" style="4" customWidth="1"/>
    <col min="16369" max="16369" width="12.5703125" style="4" customWidth="1"/>
    <col min="16370" max="16370" width="13.140625" style="4" customWidth="1"/>
    <col min="16371" max="16371" width="12.5703125" style="4" customWidth="1"/>
    <col min="16372" max="16372" width="12.7109375" style="4" customWidth="1"/>
    <col min="16373" max="16373" width="13" style="4" customWidth="1"/>
    <col min="16374" max="16374" width="12.85546875" style="4" customWidth="1"/>
    <col min="16375" max="16384" width="14.28515625" style="4"/>
  </cols>
  <sheetData>
    <row r="1" spans="1:13" s="1" customFormat="1" ht="53.25" customHeight="1" x14ac:dyDescent="0.2">
      <c r="A1" s="20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" customFormat="1" ht="70.5" customHeight="1" x14ac:dyDescent="0.25">
      <c r="A2" s="35" t="s">
        <v>46</v>
      </c>
      <c r="B2" s="24" t="s">
        <v>45</v>
      </c>
      <c r="C2" s="21" t="s">
        <v>36</v>
      </c>
      <c r="D2" s="25" t="s">
        <v>37</v>
      </c>
      <c r="E2" s="26"/>
      <c r="F2" s="27"/>
      <c r="G2" s="28" t="s">
        <v>43</v>
      </c>
      <c r="H2" s="29"/>
      <c r="I2" s="30"/>
      <c r="J2" s="31" t="s">
        <v>40</v>
      </c>
      <c r="K2" s="21" t="s">
        <v>38</v>
      </c>
      <c r="L2" s="21" t="s">
        <v>41</v>
      </c>
      <c r="M2" s="21" t="s">
        <v>39</v>
      </c>
    </row>
    <row r="3" spans="1:13" s="2" customFormat="1" ht="99" customHeight="1" x14ac:dyDescent="0.25">
      <c r="A3" s="36"/>
      <c r="B3" s="32"/>
      <c r="C3" s="22"/>
      <c r="D3" s="33" t="s">
        <v>1</v>
      </c>
      <c r="E3" s="33" t="s">
        <v>2</v>
      </c>
      <c r="F3" s="33" t="s">
        <v>3</v>
      </c>
      <c r="G3" s="33" t="s">
        <v>4</v>
      </c>
      <c r="H3" s="33" t="s">
        <v>5</v>
      </c>
      <c r="I3" s="33" t="s">
        <v>6</v>
      </c>
      <c r="J3" s="34"/>
      <c r="K3" s="22"/>
      <c r="L3" s="22"/>
      <c r="M3" s="22"/>
    </row>
    <row r="4" spans="1:13" ht="25.5" x14ac:dyDescent="0.2">
      <c r="A4" s="9">
        <v>1</v>
      </c>
      <c r="B4" s="37" t="s">
        <v>47</v>
      </c>
      <c r="C4" s="10">
        <v>638100</v>
      </c>
      <c r="D4" s="11">
        <v>1</v>
      </c>
      <c r="E4" s="11">
        <v>0.5</v>
      </c>
      <c r="F4" s="11">
        <v>0.33</v>
      </c>
      <c r="G4" s="12">
        <v>10</v>
      </c>
      <c r="H4" s="12">
        <v>0</v>
      </c>
      <c r="I4" s="12">
        <v>0</v>
      </c>
      <c r="J4" s="13">
        <f>ROUND(((C4*D4*G4)+(C4*E4*H4)+(C4*F4*I4))/1000,1)</f>
        <v>6381</v>
      </c>
      <c r="K4" s="10">
        <v>14084</v>
      </c>
      <c r="L4" s="11">
        <f>ROUND(((K4*D4*G4)+(K4*E4*H4)+(K4*F4*I4))/1000,1)</f>
        <v>140.80000000000001</v>
      </c>
      <c r="M4" s="23">
        <f>J4+L4</f>
        <v>6521.8</v>
      </c>
    </row>
    <row r="5" spans="1:13" x14ac:dyDescent="0.2">
      <c r="A5" s="9">
        <v>2</v>
      </c>
      <c r="B5" s="37" t="s">
        <v>7</v>
      </c>
      <c r="C5" s="10">
        <v>844863</v>
      </c>
      <c r="D5" s="11">
        <v>1</v>
      </c>
      <c r="E5" s="11">
        <v>0.5</v>
      </c>
      <c r="F5" s="11">
        <v>0.33</v>
      </c>
      <c r="G5" s="12">
        <v>36</v>
      </c>
      <c r="H5" s="12">
        <v>0</v>
      </c>
      <c r="I5" s="12">
        <v>0</v>
      </c>
      <c r="J5" s="13">
        <f t="shared" ref="J5:J46" si="0">ROUND(((C5*D5*G5)+(C5*E5*H5)+(C5*F5*I5))/1000,1)</f>
        <v>30415.1</v>
      </c>
      <c r="K5" s="10">
        <v>14084</v>
      </c>
      <c r="L5" s="11">
        <f t="shared" ref="L5:L48" si="1">ROUND(((K5*D5*G5)+(K5*E5*H5)+(K5*F5*I5))/1000,1)</f>
        <v>507</v>
      </c>
      <c r="M5" s="23">
        <f t="shared" ref="M5:M48" si="2">J5+L5</f>
        <v>30922.1</v>
      </c>
    </row>
    <row r="6" spans="1:13" x14ac:dyDescent="0.2">
      <c r="A6" s="9">
        <v>3</v>
      </c>
      <c r="B6" s="37" t="s">
        <v>8</v>
      </c>
      <c r="C6" s="10">
        <v>869013</v>
      </c>
      <c r="D6" s="11">
        <v>1</v>
      </c>
      <c r="E6" s="11">
        <v>0.5</v>
      </c>
      <c r="F6" s="11">
        <v>0.33</v>
      </c>
      <c r="G6" s="12">
        <v>40</v>
      </c>
      <c r="H6" s="12">
        <v>0</v>
      </c>
      <c r="I6" s="12">
        <v>0</v>
      </c>
      <c r="J6" s="13">
        <f>ROUND(((C6*D6*G6)+(C6*E6*H6)+(C6*F6*I6))/1000,1)</f>
        <v>34760.5</v>
      </c>
      <c r="K6" s="10">
        <v>14084</v>
      </c>
      <c r="L6" s="11">
        <f t="shared" si="1"/>
        <v>563.4</v>
      </c>
      <c r="M6" s="23">
        <f t="shared" si="2"/>
        <v>35323.9</v>
      </c>
    </row>
    <row r="7" spans="1:13" ht="25.5" x14ac:dyDescent="0.2">
      <c r="A7" s="9">
        <v>4</v>
      </c>
      <c r="B7" s="37" t="s">
        <v>48</v>
      </c>
      <c r="C7" s="10">
        <v>898417</v>
      </c>
      <c r="D7" s="11">
        <v>1</v>
      </c>
      <c r="E7" s="11">
        <v>0.5</v>
      </c>
      <c r="F7" s="11">
        <v>0.33</v>
      </c>
      <c r="G7" s="12">
        <v>6</v>
      </c>
      <c r="H7" s="12">
        <v>0</v>
      </c>
      <c r="I7" s="12">
        <v>0</v>
      </c>
      <c r="J7" s="13">
        <f t="shared" si="0"/>
        <v>5390.5</v>
      </c>
      <c r="K7" s="10">
        <v>14084</v>
      </c>
      <c r="L7" s="11">
        <f t="shared" si="1"/>
        <v>84.5</v>
      </c>
      <c r="M7" s="23">
        <f t="shared" si="2"/>
        <v>5475</v>
      </c>
    </row>
    <row r="8" spans="1:13" ht="25.5" x14ac:dyDescent="0.2">
      <c r="A8" s="9">
        <v>5</v>
      </c>
      <c r="B8" s="37" t="s">
        <v>49</v>
      </c>
      <c r="C8" s="10">
        <v>824338</v>
      </c>
      <c r="D8" s="11">
        <v>1</v>
      </c>
      <c r="E8" s="11">
        <v>0.5</v>
      </c>
      <c r="F8" s="11">
        <v>0.33</v>
      </c>
      <c r="G8" s="12">
        <v>65</v>
      </c>
      <c r="H8" s="12">
        <v>0</v>
      </c>
      <c r="I8" s="12">
        <v>0</v>
      </c>
      <c r="J8" s="13">
        <f t="shared" si="0"/>
        <v>53582</v>
      </c>
      <c r="K8" s="10">
        <v>14084</v>
      </c>
      <c r="L8" s="11">
        <f t="shared" si="1"/>
        <v>915.5</v>
      </c>
      <c r="M8" s="23">
        <f t="shared" si="2"/>
        <v>54497.5</v>
      </c>
    </row>
    <row r="9" spans="1:13" x14ac:dyDescent="0.2">
      <c r="A9" s="9">
        <v>6</v>
      </c>
      <c r="B9" s="37" t="s">
        <v>9</v>
      </c>
      <c r="C9" s="10">
        <v>746135</v>
      </c>
      <c r="D9" s="11">
        <v>1</v>
      </c>
      <c r="E9" s="11">
        <v>0.5</v>
      </c>
      <c r="F9" s="11">
        <v>0.33</v>
      </c>
      <c r="G9" s="12">
        <v>20</v>
      </c>
      <c r="H9" s="12">
        <v>0</v>
      </c>
      <c r="I9" s="12">
        <v>0</v>
      </c>
      <c r="J9" s="13">
        <f t="shared" si="0"/>
        <v>14922.7</v>
      </c>
      <c r="K9" s="10">
        <v>14084</v>
      </c>
      <c r="L9" s="11">
        <f t="shared" si="1"/>
        <v>281.7</v>
      </c>
      <c r="M9" s="23">
        <f t="shared" si="2"/>
        <v>15204.400000000001</v>
      </c>
    </row>
    <row r="10" spans="1:13" x14ac:dyDescent="0.2">
      <c r="A10" s="9">
        <v>7</v>
      </c>
      <c r="B10" s="37" t="s">
        <v>10</v>
      </c>
      <c r="C10" s="10">
        <v>769730</v>
      </c>
      <c r="D10" s="11">
        <v>1</v>
      </c>
      <c r="E10" s="11">
        <v>0.5</v>
      </c>
      <c r="F10" s="11">
        <v>0.33</v>
      </c>
      <c r="G10" s="12">
        <v>37</v>
      </c>
      <c r="H10" s="12">
        <v>0</v>
      </c>
      <c r="I10" s="12">
        <v>0</v>
      </c>
      <c r="J10" s="13">
        <f t="shared" si="0"/>
        <v>28480</v>
      </c>
      <c r="K10" s="10">
        <v>14084</v>
      </c>
      <c r="L10" s="11">
        <f t="shared" si="1"/>
        <v>521.1</v>
      </c>
      <c r="M10" s="23">
        <f t="shared" si="2"/>
        <v>29001.1</v>
      </c>
    </row>
    <row r="11" spans="1:13" x14ac:dyDescent="0.2">
      <c r="A11" s="9">
        <v>8</v>
      </c>
      <c r="B11" s="37" t="s">
        <v>11</v>
      </c>
      <c r="C11" s="10">
        <v>779704</v>
      </c>
      <c r="D11" s="11">
        <v>1</v>
      </c>
      <c r="E11" s="11">
        <v>0.5</v>
      </c>
      <c r="F11" s="11">
        <v>0.33</v>
      </c>
      <c r="G11" s="12">
        <v>21</v>
      </c>
      <c r="H11" s="12">
        <v>0</v>
      </c>
      <c r="I11" s="12">
        <v>0</v>
      </c>
      <c r="J11" s="13">
        <f t="shared" si="0"/>
        <v>16373.8</v>
      </c>
      <c r="K11" s="10">
        <v>14084</v>
      </c>
      <c r="L11" s="11">
        <f t="shared" si="1"/>
        <v>295.8</v>
      </c>
      <c r="M11" s="23">
        <f t="shared" si="2"/>
        <v>16669.599999999999</v>
      </c>
    </row>
    <row r="12" spans="1:13" x14ac:dyDescent="0.2">
      <c r="A12" s="9">
        <v>9</v>
      </c>
      <c r="B12" s="37" t="s">
        <v>12</v>
      </c>
      <c r="C12" s="10">
        <v>899169</v>
      </c>
      <c r="D12" s="11">
        <v>1</v>
      </c>
      <c r="E12" s="11">
        <v>0.5</v>
      </c>
      <c r="F12" s="11">
        <v>0.33</v>
      </c>
      <c r="G12" s="12">
        <v>39.299999999999997</v>
      </c>
      <c r="H12" s="12">
        <v>0</v>
      </c>
      <c r="I12" s="12">
        <v>0</v>
      </c>
      <c r="J12" s="13">
        <f t="shared" si="0"/>
        <v>35337.300000000003</v>
      </c>
      <c r="K12" s="10">
        <v>14084</v>
      </c>
      <c r="L12" s="11">
        <f t="shared" si="1"/>
        <v>553.5</v>
      </c>
      <c r="M12" s="23">
        <f t="shared" si="2"/>
        <v>35890.800000000003</v>
      </c>
    </row>
    <row r="13" spans="1:13" ht="25.5" x14ac:dyDescent="0.2">
      <c r="A13" s="9">
        <v>10</v>
      </c>
      <c r="B13" s="37" t="s">
        <v>50</v>
      </c>
      <c r="C13" s="10">
        <v>693300</v>
      </c>
      <c r="D13" s="11">
        <v>1</v>
      </c>
      <c r="E13" s="11">
        <v>0.5</v>
      </c>
      <c r="F13" s="11">
        <v>0.33</v>
      </c>
      <c r="G13" s="12">
        <v>15</v>
      </c>
      <c r="H13" s="12">
        <v>0</v>
      </c>
      <c r="I13" s="12">
        <v>1</v>
      </c>
      <c r="J13" s="13">
        <f t="shared" si="0"/>
        <v>10628.3</v>
      </c>
      <c r="K13" s="10">
        <v>14084</v>
      </c>
      <c r="L13" s="11">
        <f t="shared" si="1"/>
        <v>215.9</v>
      </c>
      <c r="M13" s="23">
        <f t="shared" si="2"/>
        <v>10844.199999999999</v>
      </c>
    </row>
    <row r="14" spans="1:13" x14ac:dyDescent="0.2">
      <c r="A14" s="9">
        <v>11</v>
      </c>
      <c r="B14" s="37" t="s">
        <v>51</v>
      </c>
      <c r="C14" s="10">
        <v>829600</v>
      </c>
      <c r="D14" s="11">
        <v>1</v>
      </c>
      <c r="E14" s="11">
        <v>0.5</v>
      </c>
      <c r="F14" s="11">
        <v>0.33</v>
      </c>
      <c r="G14" s="12">
        <v>21</v>
      </c>
      <c r="H14" s="12">
        <v>0</v>
      </c>
      <c r="I14" s="12">
        <v>0</v>
      </c>
      <c r="J14" s="13">
        <f t="shared" si="0"/>
        <v>17421.599999999999</v>
      </c>
      <c r="K14" s="10">
        <v>14084</v>
      </c>
      <c r="L14" s="11">
        <f t="shared" si="1"/>
        <v>295.8</v>
      </c>
      <c r="M14" s="23">
        <f t="shared" si="2"/>
        <v>17717.399999999998</v>
      </c>
    </row>
    <row r="15" spans="1:13" x14ac:dyDescent="0.2">
      <c r="A15" s="9">
        <v>12</v>
      </c>
      <c r="B15" s="37" t="s">
        <v>13</v>
      </c>
      <c r="C15" s="10">
        <v>840249</v>
      </c>
      <c r="D15" s="11">
        <v>1</v>
      </c>
      <c r="E15" s="11">
        <v>0.5</v>
      </c>
      <c r="F15" s="11">
        <v>0.33</v>
      </c>
      <c r="G15" s="12">
        <v>39</v>
      </c>
      <c r="H15" s="12">
        <v>0</v>
      </c>
      <c r="I15" s="12">
        <v>0</v>
      </c>
      <c r="J15" s="13">
        <f t="shared" si="0"/>
        <v>32769.699999999997</v>
      </c>
      <c r="K15" s="10">
        <v>14084</v>
      </c>
      <c r="L15" s="11">
        <f t="shared" si="1"/>
        <v>549.29999999999995</v>
      </c>
      <c r="M15" s="23">
        <f t="shared" si="2"/>
        <v>33319</v>
      </c>
    </row>
    <row r="16" spans="1:13" x14ac:dyDescent="0.2">
      <c r="A16" s="9">
        <v>13</v>
      </c>
      <c r="B16" s="37" t="s">
        <v>14</v>
      </c>
      <c r="C16" s="10">
        <v>733622</v>
      </c>
      <c r="D16" s="11">
        <v>1</v>
      </c>
      <c r="E16" s="11">
        <v>0.5</v>
      </c>
      <c r="F16" s="11">
        <v>0.33</v>
      </c>
      <c r="G16" s="12">
        <v>14</v>
      </c>
      <c r="H16" s="12">
        <v>0</v>
      </c>
      <c r="I16" s="12">
        <v>0</v>
      </c>
      <c r="J16" s="13">
        <f t="shared" si="0"/>
        <v>10270.700000000001</v>
      </c>
      <c r="K16" s="10">
        <v>14084</v>
      </c>
      <c r="L16" s="11">
        <f t="shared" si="1"/>
        <v>197.2</v>
      </c>
      <c r="M16" s="23">
        <f t="shared" si="2"/>
        <v>10467.900000000001</v>
      </c>
    </row>
    <row r="17" spans="1:13" x14ac:dyDescent="0.2">
      <c r="A17" s="9">
        <v>14</v>
      </c>
      <c r="B17" s="37" t="s">
        <v>15</v>
      </c>
      <c r="C17" s="10">
        <v>902473</v>
      </c>
      <c r="D17" s="11">
        <v>1</v>
      </c>
      <c r="E17" s="11">
        <v>0.5</v>
      </c>
      <c r="F17" s="11">
        <v>0.33</v>
      </c>
      <c r="G17" s="12">
        <v>44</v>
      </c>
      <c r="H17" s="12">
        <v>0</v>
      </c>
      <c r="I17" s="12">
        <v>0</v>
      </c>
      <c r="J17" s="13">
        <f t="shared" si="0"/>
        <v>39708.800000000003</v>
      </c>
      <c r="K17" s="10">
        <v>14084</v>
      </c>
      <c r="L17" s="11">
        <f t="shared" si="1"/>
        <v>619.70000000000005</v>
      </c>
      <c r="M17" s="23">
        <f t="shared" si="2"/>
        <v>40328.5</v>
      </c>
    </row>
    <row r="18" spans="1:13" ht="25.5" x14ac:dyDescent="0.2">
      <c r="A18" s="9">
        <v>15</v>
      </c>
      <c r="B18" s="37" t="s">
        <v>52</v>
      </c>
      <c r="C18" s="10">
        <v>819159</v>
      </c>
      <c r="D18" s="11">
        <v>1</v>
      </c>
      <c r="E18" s="11">
        <v>0.5</v>
      </c>
      <c r="F18" s="11">
        <v>0.33</v>
      </c>
      <c r="G18" s="12">
        <v>12</v>
      </c>
      <c r="H18" s="12">
        <v>0</v>
      </c>
      <c r="I18" s="12">
        <v>0</v>
      </c>
      <c r="J18" s="13">
        <f t="shared" si="0"/>
        <v>9829.9</v>
      </c>
      <c r="K18" s="10">
        <v>14084</v>
      </c>
      <c r="L18" s="11">
        <f t="shared" si="1"/>
        <v>169</v>
      </c>
      <c r="M18" s="23">
        <f t="shared" si="2"/>
        <v>9998.9</v>
      </c>
    </row>
    <row r="19" spans="1:13" ht="25.5" x14ac:dyDescent="0.2">
      <c r="A19" s="9">
        <v>16</v>
      </c>
      <c r="B19" s="37" t="s">
        <v>53</v>
      </c>
      <c r="C19" s="10">
        <v>786135</v>
      </c>
      <c r="D19" s="11">
        <v>1</v>
      </c>
      <c r="E19" s="11">
        <v>0.5</v>
      </c>
      <c r="F19" s="11">
        <v>0.33</v>
      </c>
      <c r="G19" s="12">
        <v>42</v>
      </c>
      <c r="H19" s="12">
        <v>0</v>
      </c>
      <c r="I19" s="12">
        <v>0</v>
      </c>
      <c r="J19" s="13">
        <f t="shared" si="0"/>
        <v>33017.699999999997</v>
      </c>
      <c r="K19" s="10">
        <v>14084</v>
      </c>
      <c r="L19" s="11">
        <f t="shared" si="1"/>
        <v>591.5</v>
      </c>
      <c r="M19" s="23">
        <f t="shared" si="2"/>
        <v>33609.199999999997</v>
      </c>
    </row>
    <row r="20" spans="1:13" x14ac:dyDescent="0.2">
      <c r="A20" s="9">
        <v>17</v>
      </c>
      <c r="B20" s="37" t="s">
        <v>16</v>
      </c>
      <c r="C20" s="10">
        <v>686846</v>
      </c>
      <c r="D20" s="11">
        <v>1</v>
      </c>
      <c r="E20" s="11">
        <v>0.5</v>
      </c>
      <c r="F20" s="11">
        <v>0.33</v>
      </c>
      <c r="G20" s="12">
        <v>40</v>
      </c>
      <c r="H20" s="12">
        <v>0</v>
      </c>
      <c r="I20" s="12">
        <v>0</v>
      </c>
      <c r="J20" s="13">
        <f t="shared" si="0"/>
        <v>27473.8</v>
      </c>
      <c r="K20" s="10">
        <v>14084</v>
      </c>
      <c r="L20" s="11">
        <f t="shared" si="1"/>
        <v>563.4</v>
      </c>
      <c r="M20" s="23">
        <f t="shared" si="2"/>
        <v>28037.200000000001</v>
      </c>
    </row>
    <row r="21" spans="1:13" ht="25.5" x14ac:dyDescent="0.2">
      <c r="A21" s="9">
        <v>18</v>
      </c>
      <c r="B21" s="37" t="s">
        <v>54</v>
      </c>
      <c r="C21" s="10">
        <v>803559</v>
      </c>
      <c r="D21" s="11">
        <v>1</v>
      </c>
      <c r="E21" s="11">
        <v>0.5</v>
      </c>
      <c r="F21" s="11">
        <v>0.33</v>
      </c>
      <c r="G21" s="12">
        <v>27</v>
      </c>
      <c r="H21" s="12">
        <v>0</v>
      </c>
      <c r="I21" s="12">
        <v>0</v>
      </c>
      <c r="J21" s="13">
        <f t="shared" si="0"/>
        <v>21696.1</v>
      </c>
      <c r="K21" s="10">
        <v>14084</v>
      </c>
      <c r="L21" s="11">
        <f t="shared" si="1"/>
        <v>380.3</v>
      </c>
      <c r="M21" s="23">
        <f t="shared" si="2"/>
        <v>22076.399999999998</v>
      </c>
    </row>
    <row r="22" spans="1:13" x14ac:dyDescent="0.2">
      <c r="A22" s="9">
        <v>19</v>
      </c>
      <c r="B22" s="37" t="s">
        <v>17</v>
      </c>
      <c r="C22" s="10">
        <v>680776</v>
      </c>
      <c r="D22" s="11">
        <v>1</v>
      </c>
      <c r="E22" s="11">
        <v>0.5</v>
      </c>
      <c r="F22" s="11">
        <v>0.33</v>
      </c>
      <c r="G22" s="12">
        <v>17</v>
      </c>
      <c r="H22" s="12">
        <v>0</v>
      </c>
      <c r="I22" s="12">
        <v>0</v>
      </c>
      <c r="J22" s="13">
        <f t="shared" si="0"/>
        <v>11573.2</v>
      </c>
      <c r="K22" s="10">
        <v>14084</v>
      </c>
      <c r="L22" s="11">
        <f t="shared" si="1"/>
        <v>239.4</v>
      </c>
      <c r="M22" s="23">
        <f t="shared" si="2"/>
        <v>11812.6</v>
      </c>
    </row>
    <row r="23" spans="1:13" ht="25.5" x14ac:dyDescent="0.2">
      <c r="A23" s="9">
        <v>20</v>
      </c>
      <c r="B23" s="37" t="s">
        <v>55</v>
      </c>
      <c r="C23" s="10">
        <v>638621</v>
      </c>
      <c r="D23" s="11">
        <v>1</v>
      </c>
      <c r="E23" s="11">
        <v>0.5</v>
      </c>
      <c r="F23" s="11">
        <v>0.33</v>
      </c>
      <c r="G23" s="12">
        <v>14</v>
      </c>
      <c r="H23" s="12">
        <v>0</v>
      </c>
      <c r="I23" s="12">
        <v>0</v>
      </c>
      <c r="J23" s="13">
        <f t="shared" si="0"/>
        <v>8940.7000000000007</v>
      </c>
      <c r="K23" s="10">
        <v>14084</v>
      </c>
      <c r="L23" s="11">
        <f t="shared" si="1"/>
        <v>197.2</v>
      </c>
      <c r="M23" s="23">
        <f t="shared" si="2"/>
        <v>9137.9000000000015</v>
      </c>
    </row>
    <row r="24" spans="1:13" x14ac:dyDescent="0.2">
      <c r="A24" s="9">
        <v>21</v>
      </c>
      <c r="B24" s="37" t="s">
        <v>18</v>
      </c>
      <c r="C24" s="10">
        <v>708969</v>
      </c>
      <c r="D24" s="11">
        <v>1</v>
      </c>
      <c r="E24" s="11">
        <v>0.5</v>
      </c>
      <c r="F24" s="11">
        <v>0.33</v>
      </c>
      <c r="G24" s="12">
        <v>46</v>
      </c>
      <c r="H24" s="12">
        <v>0</v>
      </c>
      <c r="I24" s="12">
        <v>0</v>
      </c>
      <c r="J24" s="13">
        <f t="shared" si="0"/>
        <v>32612.6</v>
      </c>
      <c r="K24" s="10">
        <v>14084</v>
      </c>
      <c r="L24" s="11">
        <f t="shared" si="1"/>
        <v>647.9</v>
      </c>
      <c r="M24" s="23">
        <f t="shared" si="2"/>
        <v>33260.5</v>
      </c>
    </row>
    <row r="25" spans="1:13" x14ac:dyDescent="0.2">
      <c r="A25" s="9">
        <v>22</v>
      </c>
      <c r="B25" s="37" t="s">
        <v>19</v>
      </c>
      <c r="C25" s="10">
        <v>862138</v>
      </c>
      <c r="D25" s="11">
        <v>1</v>
      </c>
      <c r="E25" s="11">
        <v>0.5</v>
      </c>
      <c r="F25" s="11">
        <v>0.33</v>
      </c>
      <c r="G25" s="12">
        <v>102</v>
      </c>
      <c r="H25" s="12">
        <v>0</v>
      </c>
      <c r="I25" s="12">
        <v>0</v>
      </c>
      <c r="J25" s="13">
        <f t="shared" si="0"/>
        <v>87938.1</v>
      </c>
      <c r="K25" s="10">
        <v>14084</v>
      </c>
      <c r="L25" s="11">
        <f t="shared" si="1"/>
        <v>1436.6</v>
      </c>
      <c r="M25" s="23">
        <f t="shared" si="2"/>
        <v>89374.700000000012</v>
      </c>
    </row>
    <row r="26" spans="1:13" ht="25.5" x14ac:dyDescent="0.2">
      <c r="A26" s="9">
        <v>23</v>
      </c>
      <c r="B26" s="37" t="s">
        <v>56</v>
      </c>
      <c r="C26" s="10">
        <v>815318</v>
      </c>
      <c r="D26" s="11">
        <v>1</v>
      </c>
      <c r="E26" s="11">
        <v>0.5</v>
      </c>
      <c r="F26" s="11">
        <v>0.33</v>
      </c>
      <c r="G26" s="12">
        <v>22</v>
      </c>
      <c r="H26" s="12">
        <v>0</v>
      </c>
      <c r="I26" s="12">
        <v>0</v>
      </c>
      <c r="J26" s="13">
        <f t="shared" si="0"/>
        <v>17937</v>
      </c>
      <c r="K26" s="10">
        <v>14084</v>
      </c>
      <c r="L26" s="11">
        <f t="shared" si="1"/>
        <v>309.8</v>
      </c>
      <c r="M26" s="23">
        <f t="shared" si="2"/>
        <v>18246.8</v>
      </c>
    </row>
    <row r="27" spans="1:13" x14ac:dyDescent="0.2">
      <c r="A27" s="9">
        <v>24</v>
      </c>
      <c r="B27" s="37" t="s">
        <v>20</v>
      </c>
      <c r="C27" s="10">
        <v>742203</v>
      </c>
      <c r="D27" s="11">
        <v>1</v>
      </c>
      <c r="E27" s="11">
        <v>0.5</v>
      </c>
      <c r="F27" s="11">
        <v>0.33</v>
      </c>
      <c r="G27" s="12">
        <v>70</v>
      </c>
      <c r="H27" s="12">
        <v>0</v>
      </c>
      <c r="I27" s="12">
        <v>0</v>
      </c>
      <c r="J27" s="13">
        <f t="shared" si="0"/>
        <v>51954.2</v>
      </c>
      <c r="K27" s="10">
        <v>14084</v>
      </c>
      <c r="L27" s="11">
        <f t="shared" si="1"/>
        <v>985.9</v>
      </c>
      <c r="M27" s="23">
        <f t="shared" si="2"/>
        <v>52940.1</v>
      </c>
    </row>
    <row r="28" spans="1:13" ht="25.5" x14ac:dyDescent="0.2">
      <c r="A28" s="9">
        <v>25</v>
      </c>
      <c r="B28" s="37" t="s">
        <v>57</v>
      </c>
      <c r="C28" s="10">
        <v>735234</v>
      </c>
      <c r="D28" s="11">
        <v>1</v>
      </c>
      <c r="E28" s="11">
        <v>0.5</v>
      </c>
      <c r="F28" s="11">
        <v>0.33</v>
      </c>
      <c r="G28" s="12">
        <v>14</v>
      </c>
      <c r="H28" s="12">
        <v>1</v>
      </c>
      <c r="I28" s="12">
        <v>0</v>
      </c>
      <c r="J28" s="13">
        <f t="shared" si="0"/>
        <v>10660.9</v>
      </c>
      <c r="K28" s="10">
        <v>14084</v>
      </c>
      <c r="L28" s="11">
        <f t="shared" si="1"/>
        <v>204.2</v>
      </c>
      <c r="M28" s="23">
        <f t="shared" si="2"/>
        <v>10865.1</v>
      </c>
    </row>
    <row r="29" spans="1:13" x14ac:dyDescent="0.2">
      <c r="A29" s="9">
        <v>26</v>
      </c>
      <c r="B29" s="37" t="s">
        <v>58</v>
      </c>
      <c r="C29" s="10">
        <v>720848</v>
      </c>
      <c r="D29" s="11">
        <v>1</v>
      </c>
      <c r="E29" s="11">
        <v>0.5</v>
      </c>
      <c r="F29" s="11">
        <v>0.33</v>
      </c>
      <c r="G29" s="12">
        <v>35</v>
      </c>
      <c r="H29" s="12">
        <v>0</v>
      </c>
      <c r="I29" s="12">
        <v>0</v>
      </c>
      <c r="J29" s="13">
        <f t="shared" si="0"/>
        <v>25229.7</v>
      </c>
      <c r="K29" s="10">
        <v>14084</v>
      </c>
      <c r="L29" s="11">
        <f t="shared" si="1"/>
        <v>492.9</v>
      </c>
      <c r="M29" s="23">
        <f t="shared" si="2"/>
        <v>25722.600000000002</v>
      </c>
    </row>
    <row r="30" spans="1:13" ht="25.5" x14ac:dyDescent="0.2">
      <c r="A30" s="9">
        <v>27</v>
      </c>
      <c r="B30" s="37" t="s">
        <v>59</v>
      </c>
      <c r="C30" s="10">
        <v>669447</v>
      </c>
      <c r="D30" s="11">
        <v>1</v>
      </c>
      <c r="E30" s="11">
        <v>0.5</v>
      </c>
      <c r="F30" s="11">
        <v>0.33</v>
      </c>
      <c r="G30" s="12">
        <v>13</v>
      </c>
      <c r="H30" s="12">
        <v>0</v>
      </c>
      <c r="I30" s="12">
        <v>0</v>
      </c>
      <c r="J30" s="13">
        <f t="shared" si="0"/>
        <v>8702.7999999999993</v>
      </c>
      <c r="K30" s="10">
        <v>14084</v>
      </c>
      <c r="L30" s="11">
        <f t="shared" si="1"/>
        <v>183.1</v>
      </c>
      <c r="M30" s="23">
        <f t="shared" si="2"/>
        <v>8885.9</v>
      </c>
    </row>
    <row r="31" spans="1:13" ht="25.5" x14ac:dyDescent="0.2">
      <c r="A31" s="9">
        <v>28</v>
      </c>
      <c r="B31" s="37" t="s">
        <v>60</v>
      </c>
      <c r="C31" s="10">
        <v>791951</v>
      </c>
      <c r="D31" s="11">
        <v>1</v>
      </c>
      <c r="E31" s="11">
        <v>0.5</v>
      </c>
      <c r="F31" s="11">
        <v>0.33</v>
      </c>
      <c r="G31" s="12">
        <v>16</v>
      </c>
      <c r="H31" s="12">
        <v>0</v>
      </c>
      <c r="I31" s="12">
        <v>0</v>
      </c>
      <c r="J31" s="13">
        <f t="shared" si="0"/>
        <v>12671.2</v>
      </c>
      <c r="K31" s="10">
        <v>14084</v>
      </c>
      <c r="L31" s="11">
        <f t="shared" si="1"/>
        <v>225.3</v>
      </c>
      <c r="M31" s="23">
        <f t="shared" si="2"/>
        <v>12896.5</v>
      </c>
    </row>
    <row r="32" spans="1:13" x14ac:dyDescent="0.2">
      <c r="A32" s="9">
        <v>29</v>
      </c>
      <c r="B32" s="37" t="s">
        <v>21</v>
      </c>
      <c r="C32" s="10">
        <v>875487</v>
      </c>
      <c r="D32" s="11">
        <v>1</v>
      </c>
      <c r="E32" s="11">
        <v>0.5</v>
      </c>
      <c r="F32" s="11">
        <v>0.33</v>
      </c>
      <c r="G32" s="12">
        <v>65</v>
      </c>
      <c r="H32" s="12">
        <v>0</v>
      </c>
      <c r="I32" s="12">
        <v>0</v>
      </c>
      <c r="J32" s="13">
        <f t="shared" si="0"/>
        <v>56906.7</v>
      </c>
      <c r="K32" s="10">
        <v>14084</v>
      </c>
      <c r="L32" s="11">
        <f t="shared" si="1"/>
        <v>915.5</v>
      </c>
      <c r="M32" s="23">
        <f t="shared" si="2"/>
        <v>57822.2</v>
      </c>
    </row>
    <row r="33" spans="1:13" x14ac:dyDescent="0.2">
      <c r="A33" s="9">
        <v>30</v>
      </c>
      <c r="B33" s="37" t="s">
        <v>61</v>
      </c>
      <c r="C33" s="10">
        <v>854850</v>
      </c>
      <c r="D33" s="11">
        <v>1</v>
      </c>
      <c r="E33" s="11">
        <v>0.5</v>
      </c>
      <c r="F33" s="11">
        <v>0.33</v>
      </c>
      <c r="G33" s="12">
        <v>50</v>
      </c>
      <c r="H33" s="12">
        <v>0</v>
      </c>
      <c r="I33" s="12">
        <v>0</v>
      </c>
      <c r="J33" s="13">
        <f t="shared" si="0"/>
        <v>42742.5</v>
      </c>
      <c r="K33" s="10">
        <v>14084</v>
      </c>
      <c r="L33" s="11">
        <f t="shared" si="1"/>
        <v>704.2</v>
      </c>
      <c r="M33" s="23">
        <f t="shared" si="2"/>
        <v>43446.7</v>
      </c>
    </row>
    <row r="34" spans="1:13" x14ac:dyDescent="0.2">
      <c r="A34" s="9">
        <v>31</v>
      </c>
      <c r="B34" s="37" t="s">
        <v>22</v>
      </c>
      <c r="C34" s="10">
        <v>619956</v>
      </c>
      <c r="D34" s="11">
        <v>1</v>
      </c>
      <c r="E34" s="11">
        <v>0.5</v>
      </c>
      <c r="F34" s="11">
        <v>0.33</v>
      </c>
      <c r="G34" s="12">
        <v>16</v>
      </c>
      <c r="H34" s="12">
        <v>0</v>
      </c>
      <c r="I34" s="12">
        <v>0</v>
      </c>
      <c r="J34" s="13">
        <f t="shared" si="0"/>
        <v>9919.2999999999993</v>
      </c>
      <c r="K34" s="10">
        <v>14084</v>
      </c>
      <c r="L34" s="11">
        <f t="shared" si="1"/>
        <v>225.3</v>
      </c>
      <c r="M34" s="23">
        <f t="shared" si="2"/>
        <v>10144.599999999999</v>
      </c>
    </row>
    <row r="35" spans="1:13" x14ac:dyDescent="0.2">
      <c r="A35" s="9">
        <v>32</v>
      </c>
      <c r="B35" s="37" t="s">
        <v>23</v>
      </c>
      <c r="C35" s="10">
        <v>640867</v>
      </c>
      <c r="D35" s="11">
        <v>1</v>
      </c>
      <c r="E35" s="11">
        <v>0.5</v>
      </c>
      <c r="F35" s="11">
        <v>0.33</v>
      </c>
      <c r="G35" s="12">
        <v>12</v>
      </c>
      <c r="H35" s="12">
        <v>0</v>
      </c>
      <c r="I35" s="12">
        <v>0</v>
      </c>
      <c r="J35" s="13">
        <f t="shared" si="0"/>
        <v>7690.4</v>
      </c>
      <c r="K35" s="10">
        <v>14084</v>
      </c>
      <c r="L35" s="11">
        <f t="shared" si="1"/>
        <v>169</v>
      </c>
      <c r="M35" s="23">
        <f t="shared" si="2"/>
        <v>7859.4</v>
      </c>
    </row>
    <row r="36" spans="1:13" ht="25.5" x14ac:dyDescent="0.2">
      <c r="A36" s="9">
        <v>33</v>
      </c>
      <c r="B36" s="37" t="s">
        <v>62</v>
      </c>
      <c r="C36" s="10">
        <v>731145</v>
      </c>
      <c r="D36" s="11">
        <v>1</v>
      </c>
      <c r="E36" s="11">
        <v>0.5</v>
      </c>
      <c r="F36" s="11">
        <v>0.33</v>
      </c>
      <c r="G36" s="12">
        <v>20</v>
      </c>
      <c r="H36" s="12">
        <v>0</v>
      </c>
      <c r="I36" s="12">
        <v>0</v>
      </c>
      <c r="J36" s="13">
        <f t="shared" si="0"/>
        <v>14622.9</v>
      </c>
      <c r="K36" s="10">
        <v>14084</v>
      </c>
      <c r="L36" s="11">
        <f t="shared" si="1"/>
        <v>281.7</v>
      </c>
      <c r="M36" s="23">
        <f t="shared" si="2"/>
        <v>14904.6</v>
      </c>
    </row>
    <row r="37" spans="1:13" x14ac:dyDescent="0.2">
      <c r="A37" s="9">
        <v>34</v>
      </c>
      <c r="B37" s="37" t="s">
        <v>63</v>
      </c>
      <c r="C37" s="10">
        <v>744323</v>
      </c>
      <c r="D37" s="11">
        <v>1</v>
      </c>
      <c r="E37" s="11">
        <v>0.5</v>
      </c>
      <c r="F37" s="11">
        <v>0.33</v>
      </c>
      <c r="G37" s="12">
        <v>44</v>
      </c>
      <c r="H37" s="12">
        <v>0</v>
      </c>
      <c r="I37" s="12">
        <v>0</v>
      </c>
      <c r="J37" s="13">
        <f t="shared" si="0"/>
        <v>32750.2</v>
      </c>
      <c r="K37" s="10">
        <v>14084</v>
      </c>
      <c r="L37" s="11">
        <f t="shared" si="1"/>
        <v>619.70000000000005</v>
      </c>
      <c r="M37" s="23">
        <f t="shared" si="2"/>
        <v>33369.9</v>
      </c>
    </row>
    <row r="38" spans="1:13" ht="25.5" x14ac:dyDescent="0.2">
      <c r="A38" s="9">
        <v>35</v>
      </c>
      <c r="B38" s="37" t="s">
        <v>64</v>
      </c>
      <c r="C38" s="10">
        <v>698386</v>
      </c>
      <c r="D38" s="11">
        <v>1</v>
      </c>
      <c r="E38" s="11">
        <v>0.5</v>
      </c>
      <c r="F38" s="11">
        <v>0.33</v>
      </c>
      <c r="G38" s="12">
        <v>14</v>
      </c>
      <c r="H38" s="12">
        <v>0</v>
      </c>
      <c r="I38" s="12">
        <v>0</v>
      </c>
      <c r="J38" s="13">
        <f t="shared" si="0"/>
        <v>9777.4</v>
      </c>
      <c r="K38" s="10">
        <v>14084</v>
      </c>
      <c r="L38" s="11">
        <f t="shared" si="1"/>
        <v>197.2</v>
      </c>
      <c r="M38" s="23">
        <f t="shared" si="2"/>
        <v>9974.6</v>
      </c>
    </row>
    <row r="39" spans="1:13" x14ac:dyDescent="0.2">
      <c r="A39" s="9">
        <v>36</v>
      </c>
      <c r="B39" s="37" t="s">
        <v>65</v>
      </c>
      <c r="C39" s="10">
        <v>737598</v>
      </c>
      <c r="D39" s="11">
        <v>1</v>
      </c>
      <c r="E39" s="11">
        <v>0.5</v>
      </c>
      <c r="F39" s="11">
        <v>0.33</v>
      </c>
      <c r="G39" s="12">
        <v>23</v>
      </c>
      <c r="H39" s="12">
        <v>0</v>
      </c>
      <c r="I39" s="12">
        <v>0</v>
      </c>
      <c r="J39" s="13">
        <f t="shared" si="0"/>
        <v>16964.8</v>
      </c>
      <c r="K39" s="10">
        <v>14084</v>
      </c>
      <c r="L39" s="11">
        <f t="shared" si="1"/>
        <v>323.89999999999998</v>
      </c>
      <c r="M39" s="23">
        <f t="shared" si="2"/>
        <v>17288.7</v>
      </c>
    </row>
    <row r="40" spans="1:13" x14ac:dyDescent="0.2">
      <c r="A40" s="9">
        <v>37</v>
      </c>
      <c r="B40" s="37" t="s">
        <v>24</v>
      </c>
      <c r="C40" s="10">
        <v>709905</v>
      </c>
      <c r="D40" s="11">
        <v>1</v>
      </c>
      <c r="E40" s="11">
        <v>0.5</v>
      </c>
      <c r="F40" s="11">
        <v>0.33</v>
      </c>
      <c r="G40" s="12">
        <v>19</v>
      </c>
      <c r="H40" s="12">
        <v>0</v>
      </c>
      <c r="I40" s="12">
        <v>0</v>
      </c>
      <c r="J40" s="13">
        <f t="shared" si="0"/>
        <v>13488.2</v>
      </c>
      <c r="K40" s="10">
        <v>14084</v>
      </c>
      <c r="L40" s="11">
        <f t="shared" si="1"/>
        <v>267.60000000000002</v>
      </c>
      <c r="M40" s="23">
        <f t="shared" si="2"/>
        <v>13755.800000000001</v>
      </c>
    </row>
    <row r="41" spans="1:13" x14ac:dyDescent="0.2">
      <c r="A41" s="9">
        <v>38</v>
      </c>
      <c r="B41" s="37" t="s">
        <v>25</v>
      </c>
      <c r="C41" s="10">
        <v>1009279</v>
      </c>
      <c r="D41" s="11">
        <v>1</v>
      </c>
      <c r="E41" s="11">
        <v>0.5</v>
      </c>
      <c r="F41" s="11">
        <v>0.33</v>
      </c>
      <c r="G41" s="12">
        <v>48</v>
      </c>
      <c r="H41" s="12">
        <v>0</v>
      </c>
      <c r="I41" s="12">
        <v>0</v>
      </c>
      <c r="J41" s="13">
        <f t="shared" si="0"/>
        <v>48445.4</v>
      </c>
      <c r="K41" s="10">
        <v>14084</v>
      </c>
      <c r="L41" s="11">
        <f t="shared" si="1"/>
        <v>676</v>
      </c>
      <c r="M41" s="23">
        <f t="shared" si="2"/>
        <v>49121.4</v>
      </c>
    </row>
    <row r="42" spans="1:13" x14ac:dyDescent="0.2">
      <c r="A42" s="9">
        <v>39</v>
      </c>
      <c r="B42" s="37" t="s">
        <v>26</v>
      </c>
      <c r="C42" s="10">
        <v>720119</v>
      </c>
      <c r="D42" s="11">
        <v>1</v>
      </c>
      <c r="E42" s="11">
        <v>0.5</v>
      </c>
      <c r="F42" s="11">
        <v>0.33</v>
      </c>
      <c r="G42" s="12">
        <v>46</v>
      </c>
      <c r="H42" s="12">
        <v>1</v>
      </c>
      <c r="I42" s="12">
        <v>0</v>
      </c>
      <c r="J42" s="13">
        <f t="shared" si="0"/>
        <v>33485.5</v>
      </c>
      <c r="K42" s="10">
        <v>14084</v>
      </c>
      <c r="L42" s="11">
        <f t="shared" si="1"/>
        <v>654.9</v>
      </c>
      <c r="M42" s="23">
        <f t="shared" si="2"/>
        <v>34140.400000000001</v>
      </c>
    </row>
    <row r="43" spans="1:13" x14ac:dyDescent="0.2">
      <c r="A43" s="9">
        <v>40</v>
      </c>
      <c r="B43" s="37" t="s">
        <v>27</v>
      </c>
      <c r="C43" s="10">
        <v>1232335</v>
      </c>
      <c r="D43" s="11">
        <v>1</v>
      </c>
      <c r="E43" s="11">
        <v>0.5</v>
      </c>
      <c r="F43" s="11">
        <v>0.33</v>
      </c>
      <c r="G43" s="12">
        <v>23</v>
      </c>
      <c r="H43" s="12">
        <v>0</v>
      </c>
      <c r="I43" s="12">
        <v>0</v>
      </c>
      <c r="J43" s="13">
        <f t="shared" si="0"/>
        <v>28343.7</v>
      </c>
      <c r="K43" s="10">
        <v>14084</v>
      </c>
      <c r="L43" s="11">
        <f t="shared" si="1"/>
        <v>323.89999999999998</v>
      </c>
      <c r="M43" s="23">
        <f t="shared" si="2"/>
        <v>28667.600000000002</v>
      </c>
    </row>
    <row r="44" spans="1:13" x14ac:dyDescent="0.2">
      <c r="A44" s="9">
        <v>41</v>
      </c>
      <c r="B44" s="37" t="s">
        <v>28</v>
      </c>
      <c r="C44" s="10">
        <v>904039</v>
      </c>
      <c r="D44" s="11">
        <v>1</v>
      </c>
      <c r="E44" s="11">
        <v>0.5</v>
      </c>
      <c r="F44" s="11">
        <v>0.33</v>
      </c>
      <c r="G44" s="12">
        <v>90</v>
      </c>
      <c r="H44" s="12">
        <v>0</v>
      </c>
      <c r="I44" s="12">
        <v>0</v>
      </c>
      <c r="J44" s="13">
        <f t="shared" si="0"/>
        <v>81363.5</v>
      </c>
      <c r="K44" s="10">
        <v>14084</v>
      </c>
      <c r="L44" s="11">
        <f t="shared" si="1"/>
        <v>1267.5999999999999</v>
      </c>
      <c r="M44" s="23">
        <f t="shared" si="2"/>
        <v>82631.100000000006</v>
      </c>
    </row>
    <row r="45" spans="1:13" x14ac:dyDescent="0.2">
      <c r="A45" s="9">
        <v>42</v>
      </c>
      <c r="B45" s="37" t="s">
        <v>29</v>
      </c>
      <c r="C45" s="10">
        <v>1087774</v>
      </c>
      <c r="D45" s="11">
        <v>1</v>
      </c>
      <c r="E45" s="11">
        <v>0.5</v>
      </c>
      <c r="F45" s="11">
        <v>0.33</v>
      </c>
      <c r="G45" s="12">
        <v>239</v>
      </c>
      <c r="H45" s="12">
        <v>0</v>
      </c>
      <c r="I45" s="12">
        <v>0</v>
      </c>
      <c r="J45" s="13">
        <f t="shared" si="0"/>
        <v>259978</v>
      </c>
      <c r="K45" s="10">
        <v>14084</v>
      </c>
      <c r="L45" s="11">
        <f t="shared" si="1"/>
        <v>3366.1</v>
      </c>
      <c r="M45" s="23">
        <f t="shared" si="2"/>
        <v>263344.09999999998</v>
      </c>
    </row>
    <row r="46" spans="1:13" x14ac:dyDescent="0.2">
      <c r="A46" s="9">
        <v>43</v>
      </c>
      <c r="B46" s="37" t="s">
        <v>30</v>
      </c>
      <c r="C46" s="10">
        <v>744636</v>
      </c>
      <c r="D46" s="11">
        <v>1</v>
      </c>
      <c r="E46" s="11">
        <v>0.5</v>
      </c>
      <c r="F46" s="11">
        <v>0.33</v>
      </c>
      <c r="G46" s="12">
        <v>62</v>
      </c>
      <c r="H46" s="12">
        <v>0</v>
      </c>
      <c r="I46" s="12">
        <v>0</v>
      </c>
      <c r="J46" s="13">
        <f t="shared" si="0"/>
        <v>46167.4</v>
      </c>
      <c r="K46" s="10">
        <v>14084</v>
      </c>
      <c r="L46" s="11">
        <f t="shared" si="1"/>
        <v>873.2</v>
      </c>
      <c r="M46" s="23">
        <f t="shared" si="2"/>
        <v>47040.6</v>
      </c>
    </row>
    <row r="47" spans="1:13" x14ac:dyDescent="0.2">
      <c r="A47" s="9">
        <v>44</v>
      </c>
      <c r="B47" s="37" t="s">
        <v>31</v>
      </c>
      <c r="C47" s="10">
        <v>834118</v>
      </c>
      <c r="D47" s="11">
        <v>1</v>
      </c>
      <c r="E47" s="11">
        <v>0.5</v>
      </c>
      <c r="F47" s="11">
        <v>0.33</v>
      </c>
      <c r="G47" s="12">
        <v>112</v>
      </c>
      <c r="H47" s="12">
        <v>0</v>
      </c>
      <c r="I47" s="12">
        <v>0</v>
      </c>
      <c r="J47" s="13">
        <f>ROUND(((C47*D47*G47)+(C47*E47*H47)+(C47*F47*I47))/1000,1)</f>
        <v>93421.2</v>
      </c>
      <c r="K47" s="10">
        <v>14084</v>
      </c>
      <c r="L47" s="11">
        <f t="shared" si="1"/>
        <v>1577.4</v>
      </c>
      <c r="M47" s="23">
        <f t="shared" si="2"/>
        <v>94998.599999999991</v>
      </c>
    </row>
    <row r="48" spans="1:13" x14ac:dyDescent="0.2">
      <c r="A48" s="9">
        <v>45</v>
      </c>
      <c r="B48" s="37" t="s">
        <v>32</v>
      </c>
      <c r="C48" s="10">
        <v>1231635</v>
      </c>
      <c r="D48" s="11">
        <v>1</v>
      </c>
      <c r="E48" s="11">
        <v>0.5</v>
      </c>
      <c r="F48" s="11">
        <v>0.33</v>
      </c>
      <c r="G48" s="12">
        <v>1371</v>
      </c>
      <c r="H48" s="12">
        <v>1</v>
      </c>
      <c r="I48" s="12">
        <v>6</v>
      </c>
      <c r="J48" s="13">
        <f>ROUND(((C48*D48*G48)+(C48*E48*H48)+(C48*F48*I48))/1000,1)</f>
        <v>1691626</v>
      </c>
      <c r="K48" s="10">
        <v>14084</v>
      </c>
      <c r="L48" s="11">
        <f t="shared" si="1"/>
        <v>19344.099999999999</v>
      </c>
      <c r="M48" s="23">
        <f t="shared" si="2"/>
        <v>1710970.1</v>
      </c>
    </row>
    <row r="49" spans="1:13" s="6" customFormat="1" x14ac:dyDescent="0.2">
      <c r="A49" s="14"/>
      <c r="B49" s="15" t="s">
        <v>33</v>
      </c>
      <c r="C49" s="16"/>
      <c r="D49" s="11">
        <v>1</v>
      </c>
      <c r="E49" s="11">
        <v>0.5</v>
      </c>
      <c r="F49" s="11">
        <v>0.33</v>
      </c>
      <c r="G49" s="17">
        <f>SUM(G4:G48)</f>
        <v>3131.3</v>
      </c>
      <c r="H49" s="17">
        <f>SUM(H4:H48)</f>
        <v>3</v>
      </c>
      <c r="I49" s="17">
        <f>SUM(I4:I48)</f>
        <v>7</v>
      </c>
      <c r="J49" s="17">
        <f>SUM(J4:J48)</f>
        <v>3184373</v>
      </c>
      <c r="K49" s="17"/>
      <c r="L49" s="18">
        <f>SUM(L4:L48)</f>
        <v>44155</v>
      </c>
      <c r="M49" s="19">
        <f>SUM(M4:M48)</f>
        <v>3228528.0000000005</v>
      </c>
    </row>
  </sheetData>
  <sheetProtection password="CF46" sheet="1" objects="1" scenarios="1"/>
  <protectedRanges>
    <protectedRange sqref="B8" name="Диапазон3_1_1_2_1"/>
    <protectedRange sqref="B10" name="Диапазон3_2_1_2_1"/>
    <protectedRange sqref="B22" name="Диапазон3_3_1_2_1"/>
    <protectedRange sqref="B23" name="Диапазон3_4_1_2_1"/>
    <protectedRange sqref="B27" name="Диапазон3_5_1_2_1"/>
    <protectedRange sqref="B28" name="Диапазон3_6_1_2_1"/>
    <protectedRange sqref="B29" name="Диапазон3_7_1_2_1"/>
    <protectedRange sqref="B31" name="Диапазон3_8_1_2_1"/>
    <protectedRange sqref="B32" name="Диапазон3_9_1_2_1"/>
    <protectedRange sqref="B34" name="Диапазон3_10_1_2_1"/>
    <protectedRange sqref="B35" name="Диапазон3_11_1_2_1"/>
    <protectedRange sqref="B36" name="Диапазон3_12_1_2_1"/>
    <protectedRange sqref="B37" name="Диапазон3_13_1_2_1"/>
    <protectedRange sqref="B41" name="Диапазон3_14_1_2_1"/>
    <protectedRange sqref="B24" name="Диапазон3_15_1_2_1"/>
    <protectedRange sqref="B5" name="Диапазон3_16_1_2_1"/>
  </protectedRanges>
  <mergeCells count="10">
    <mergeCell ref="A1:M1"/>
    <mergeCell ref="A2:A3"/>
    <mergeCell ref="B2:B3"/>
    <mergeCell ref="C2:C3"/>
    <mergeCell ref="D2:F2"/>
    <mergeCell ref="G2:I2"/>
    <mergeCell ref="J2:J3"/>
    <mergeCell ref="K2:K3"/>
    <mergeCell ref="L2:L3"/>
    <mergeCell ref="M2:M3"/>
  </mergeCells>
  <dataValidations count="1">
    <dataValidation type="decimal" operator="greaterThanOrEqual" allowBlank="1" showInputMessage="1" showErrorMessage="1" errorTitle="Внимание!" error="Возможен ввод только положительных числовых значений или 0." sqref="B41 B31:B32 B34:B37 B27:B29 B22:B24 B10 B8">
      <formula1>0</formula1>
    </dataValidation>
  </dataValidations>
  <pageMargins left="0.19685039370078741" right="0.19685039370078741" top="0.39370078740157483" bottom="0.39370078740157483" header="0" footer="0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workbookViewId="0">
      <selection activeCell="B2" sqref="B2:B3"/>
    </sheetView>
  </sheetViews>
  <sheetFormatPr defaultColWidth="14.28515625" defaultRowHeight="12.75" x14ac:dyDescent="0.2"/>
  <cols>
    <col min="1" max="1" width="4.7109375" style="7" bestFit="1" customWidth="1"/>
    <col min="2" max="2" width="25.7109375" style="8" customWidth="1"/>
    <col min="3" max="3" width="20.85546875" style="4" customWidth="1"/>
    <col min="4" max="4" width="12.5703125" style="4" customWidth="1"/>
    <col min="5" max="5" width="13.140625" style="4" customWidth="1"/>
    <col min="6" max="6" width="12.5703125" style="4" customWidth="1"/>
    <col min="7" max="7" width="12.7109375" style="4" customWidth="1"/>
    <col min="8" max="8" width="13" style="4" customWidth="1"/>
    <col min="9" max="9" width="12.85546875" style="4" customWidth="1"/>
    <col min="10" max="10" width="15.7109375" style="4" customWidth="1"/>
    <col min="11" max="11" width="15.28515625" style="4" customWidth="1"/>
    <col min="12" max="12" width="14.5703125" style="4" customWidth="1"/>
    <col min="13" max="13" width="17.140625" style="4" customWidth="1"/>
    <col min="14" max="237" width="9.140625" style="4" customWidth="1"/>
    <col min="238" max="238" width="4.7109375" style="4" bestFit="1" customWidth="1"/>
    <col min="239" max="239" width="25.7109375" style="4" customWidth="1"/>
    <col min="240" max="240" width="18" style="4" customWidth="1"/>
    <col min="241" max="241" width="12.5703125" style="4" customWidth="1"/>
    <col min="242" max="242" width="13.140625" style="4" customWidth="1"/>
    <col min="243" max="243" width="12.5703125" style="4" customWidth="1"/>
    <col min="244" max="244" width="12.7109375" style="4" customWidth="1"/>
    <col min="245" max="245" width="13" style="4" customWidth="1"/>
    <col min="246" max="246" width="12.85546875" style="4" customWidth="1"/>
    <col min="247" max="256" width="14.28515625" style="4"/>
    <col min="257" max="257" width="4.7109375" style="4" bestFit="1" customWidth="1"/>
    <col min="258" max="258" width="25.7109375" style="4" customWidth="1"/>
    <col min="259" max="259" width="18" style="4" customWidth="1"/>
    <col min="260" max="260" width="12.5703125" style="4" customWidth="1"/>
    <col min="261" max="261" width="13.140625" style="4" customWidth="1"/>
    <col min="262" max="262" width="12.5703125" style="4" customWidth="1"/>
    <col min="263" max="263" width="12.7109375" style="4" customWidth="1"/>
    <col min="264" max="264" width="13" style="4" customWidth="1"/>
    <col min="265" max="265" width="12.85546875" style="4" customWidth="1"/>
    <col min="266" max="266" width="15.7109375" style="4" customWidth="1"/>
    <col min="267" max="267" width="15.28515625" style="4" customWidth="1"/>
    <col min="268" max="268" width="14.5703125" style="4" customWidth="1"/>
    <col min="269" max="269" width="17.140625" style="4" customWidth="1"/>
    <col min="270" max="493" width="9.140625" style="4" customWidth="1"/>
    <col min="494" max="494" width="4.7109375" style="4" bestFit="1" customWidth="1"/>
    <col min="495" max="495" width="25.7109375" style="4" customWidth="1"/>
    <col min="496" max="496" width="18" style="4" customWidth="1"/>
    <col min="497" max="497" width="12.5703125" style="4" customWidth="1"/>
    <col min="498" max="498" width="13.140625" style="4" customWidth="1"/>
    <col min="499" max="499" width="12.5703125" style="4" customWidth="1"/>
    <col min="500" max="500" width="12.7109375" style="4" customWidth="1"/>
    <col min="501" max="501" width="13" style="4" customWidth="1"/>
    <col min="502" max="502" width="12.85546875" style="4" customWidth="1"/>
    <col min="503" max="512" width="14.28515625" style="4"/>
    <col min="513" max="513" width="4.7109375" style="4" bestFit="1" customWidth="1"/>
    <col min="514" max="514" width="25.7109375" style="4" customWidth="1"/>
    <col min="515" max="515" width="18" style="4" customWidth="1"/>
    <col min="516" max="516" width="12.5703125" style="4" customWidth="1"/>
    <col min="517" max="517" width="13.140625" style="4" customWidth="1"/>
    <col min="518" max="518" width="12.5703125" style="4" customWidth="1"/>
    <col min="519" max="519" width="12.7109375" style="4" customWidth="1"/>
    <col min="520" max="520" width="13" style="4" customWidth="1"/>
    <col min="521" max="521" width="12.85546875" style="4" customWidth="1"/>
    <col min="522" max="522" width="15.7109375" style="4" customWidth="1"/>
    <col min="523" max="523" width="15.28515625" style="4" customWidth="1"/>
    <col min="524" max="524" width="14.5703125" style="4" customWidth="1"/>
    <col min="525" max="525" width="17.140625" style="4" customWidth="1"/>
    <col min="526" max="749" width="9.140625" style="4" customWidth="1"/>
    <col min="750" max="750" width="4.7109375" style="4" bestFit="1" customWidth="1"/>
    <col min="751" max="751" width="25.7109375" style="4" customWidth="1"/>
    <col min="752" max="752" width="18" style="4" customWidth="1"/>
    <col min="753" max="753" width="12.5703125" style="4" customWidth="1"/>
    <col min="754" max="754" width="13.140625" style="4" customWidth="1"/>
    <col min="755" max="755" width="12.5703125" style="4" customWidth="1"/>
    <col min="756" max="756" width="12.7109375" style="4" customWidth="1"/>
    <col min="757" max="757" width="13" style="4" customWidth="1"/>
    <col min="758" max="758" width="12.85546875" style="4" customWidth="1"/>
    <col min="759" max="768" width="14.28515625" style="4"/>
    <col min="769" max="769" width="4.7109375" style="4" bestFit="1" customWidth="1"/>
    <col min="770" max="770" width="25.7109375" style="4" customWidth="1"/>
    <col min="771" max="771" width="18" style="4" customWidth="1"/>
    <col min="772" max="772" width="12.5703125" style="4" customWidth="1"/>
    <col min="773" max="773" width="13.140625" style="4" customWidth="1"/>
    <col min="774" max="774" width="12.5703125" style="4" customWidth="1"/>
    <col min="775" max="775" width="12.7109375" style="4" customWidth="1"/>
    <col min="776" max="776" width="13" style="4" customWidth="1"/>
    <col min="777" max="777" width="12.85546875" style="4" customWidth="1"/>
    <col min="778" max="778" width="15.7109375" style="4" customWidth="1"/>
    <col min="779" max="779" width="15.28515625" style="4" customWidth="1"/>
    <col min="780" max="780" width="14.5703125" style="4" customWidth="1"/>
    <col min="781" max="781" width="17.140625" style="4" customWidth="1"/>
    <col min="782" max="1005" width="9.140625" style="4" customWidth="1"/>
    <col min="1006" max="1006" width="4.7109375" style="4" bestFit="1" customWidth="1"/>
    <col min="1007" max="1007" width="25.7109375" style="4" customWidth="1"/>
    <col min="1008" max="1008" width="18" style="4" customWidth="1"/>
    <col min="1009" max="1009" width="12.5703125" style="4" customWidth="1"/>
    <col min="1010" max="1010" width="13.140625" style="4" customWidth="1"/>
    <col min="1011" max="1011" width="12.5703125" style="4" customWidth="1"/>
    <col min="1012" max="1012" width="12.7109375" style="4" customWidth="1"/>
    <col min="1013" max="1013" width="13" style="4" customWidth="1"/>
    <col min="1014" max="1014" width="12.85546875" style="4" customWidth="1"/>
    <col min="1015" max="1024" width="14.28515625" style="4"/>
    <col min="1025" max="1025" width="4.7109375" style="4" bestFit="1" customWidth="1"/>
    <col min="1026" max="1026" width="25.7109375" style="4" customWidth="1"/>
    <col min="1027" max="1027" width="18" style="4" customWidth="1"/>
    <col min="1028" max="1028" width="12.5703125" style="4" customWidth="1"/>
    <col min="1029" max="1029" width="13.140625" style="4" customWidth="1"/>
    <col min="1030" max="1030" width="12.5703125" style="4" customWidth="1"/>
    <col min="1031" max="1031" width="12.7109375" style="4" customWidth="1"/>
    <col min="1032" max="1032" width="13" style="4" customWidth="1"/>
    <col min="1033" max="1033" width="12.85546875" style="4" customWidth="1"/>
    <col min="1034" max="1034" width="15.7109375" style="4" customWidth="1"/>
    <col min="1035" max="1035" width="15.28515625" style="4" customWidth="1"/>
    <col min="1036" max="1036" width="14.5703125" style="4" customWidth="1"/>
    <col min="1037" max="1037" width="17.140625" style="4" customWidth="1"/>
    <col min="1038" max="1261" width="9.140625" style="4" customWidth="1"/>
    <col min="1262" max="1262" width="4.7109375" style="4" bestFit="1" customWidth="1"/>
    <col min="1263" max="1263" width="25.7109375" style="4" customWidth="1"/>
    <col min="1264" max="1264" width="18" style="4" customWidth="1"/>
    <col min="1265" max="1265" width="12.5703125" style="4" customWidth="1"/>
    <col min="1266" max="1266" width="13.140625" style="4" customWidth="1"/>
    <col min="1267" max="1267" width="12.5703125" style="4" customWidth="1"/>
    <col min="1268" max="1268" width="12.7109375" style="4" customWidth="1"/>
    <col min="1269" max="1269" width="13" style="4" customWidth="1"/>
    <col min="1270" max="1270" width="12.85546875" style="4" customWidth="1"/>
    <col min="1271" max="1280" width="14.28515625" style="4"/>
    <col min="1281" max="1281" width="4.7109375" style="4" bestFit="1" customWidth="1"/>
    <col min="1282" max="1282" width="25.7109375" style="4" customWidth="1"/>
    <col min="1283" max="1283" width="18" style="4" customWidth="1"/>
    <col min="1284" max="1284" width="12.5703125" style="4" customWidth="1"/>
    <col min="1285" max="1285" width="13.140625" style="4" customWidth="1"/>
    <col min="1286" max="1286" width="12.5703125" style="4" customWidth="1"/>
    <col min="1287" max="1287" width="12.7109375" style="4" customWidth="1"/>
    <col min="1288" max="1288" width="13" style="4" customWidth="1"/>
    <col min="1289" max="1289" width="12.85546875" style="4" customWidth="1"/>
    <col min="1290" max="1290" width="15.7109375" style="4" customWidth="1"/>
    <col min="1291" max="1291" width="15.28515625" style="4" customWidth="1"/>
    <col min="1292" max="1292" width="14.5703125" style="4" customWidth="1"/>
    <col min="1293" max="1293" width="17.140625" style="4" customWidth="1"/>
    <col min="1294" max="1517" width="9.140625" style="4" customWidth="1"/>
    <col min="1518" max="1518" width="4.7109375" style="4" bestFit="1" customWidth="1"/>
    <col min="1519" max="1519" width="25.7109375" style="4" customWidth="1"/>
    <col min="1520" max="1520" width="18" style="4" customWidth="1"/>
    <col min="1521" max="1521" width="12.5703125" style="4" customWidth="1"/>
    <col min="1522" max="1522" width="13.140625" style="4" customWidth="1"/>
    <col min="1523" max="1523" width="12.5703125" style="4" customWidth="1"/>
    <col min="1524" max="1524" width="12.7109375" style="4" customWidth="1"/>
    <col min="1525" max="1525" width="13" style="4" customWidth="1"/>
    <col min="1526" max="1526" width="12.85546875" style="4" customWidth="1"/>
    <col min="1527" max="1536" width="14.28515625" style="4"/>
    <col min="1537" max="1537" width="4.7109375" style="4" bestFit="1" customWidth="1"/>
    <col min="1538" max="1538" width="25.7109375" style="4" customWidth="1"/>
    <col min="1539" max="1539" width="18" style="4" customWidth="1"/>
    <col min="1540" max="1540" width="12.5703125" style="4" customWidth="1"/>
    <col min="1541" max="1541" width="13.140625" style="4" customWidth="1"/>
    <col min="1542" max="1542" width="12.5703125" style="4" customWidth="1"/>
    <col min="1543" max="1543" width="12.7109375" style="4" customWidth="1"/>
    <col min="1544" max="1544" width="13" style="4" customWidth="1"/>
    <col min="1545" max="1545" width="12.85546875" style="4" customWidth="1"/>
    <col min="1546" max="1546" width="15.7109375" style="4" customWidth="1"/>
    <col min="1547" max="1547" width="15.28515625" style="4" customWidth="1"/>
    <col min="1548" max="1548" width="14.5703125" style="4" customWidth="1"/>
    <col min="1549" max="1549" width="17.140625" style="4" customWidth="1"/>
    <col min="1550" max="1773" width="9.140625" style="4" customWidth="1"/>
    <col min="1774" max="1774" width="4.7109375" style="4" bestFit="1" customWidth="1"/>
    <col min="1775" max="1775" width="25.7109375" style="4" customWidth="1"/>
    <col min="1776" max="1776" width="18" style="4" customWidth="1"/>
    <col min="1777" max="1777" width="12.5703125" style="4" customWidth="1"/>
    <col min="1778" max="1778" width="13.140625" style="4" customWidth="1"/>
    <col min="1779" max="1779" width="12.5703125" style="4" customWidth="1"/>
    <col min="1780" max="1780" width="12.7109375" style="4" customWidth="1"/>
    <col min="1781" max="1781" width="13" style="4" customWidth="1"/>
    <col min="1782" max="1782" width="12.85546875" style="4" customWidth="1"/>
    <col min="1783" max="1792" width="14.28515625" style="4"/>
    <col min="1793" max="1793" width="4.7109375" style="4" bestFit="1" customWidth="1"/>
    <col min="1794" max="1794" width="25.7109375" style="4" customWidth="1"/>
    <col min="1795" max="1795" width="18" style="4" customWidth="1"/>
    <col min="1796" max="1796" width="12.5703125" style="4" customWidth="1"/>
    <col min="1797" max="1797" width="13.140625" style="4" customWidth="1"/>
    <col min="1798" max="1798" width="12.5703125" style="4" customWidth="1"/>
    <col min="1799" max="1799" width="12.7109375" style="4" customWidth="1"/>
    <col min="1800" max="1800" width="13" style="4" customWidth="1"/>
    <col min="1801" max="1801" width="12.85546875" style="4" customWidth="1"/>
    <col min="1802" max="1802" width="15.7109375" style="4" customWidth="1"/>
    <col min="1803" max="1803" width="15.28515625" style="4" customWidth="1"/>
    <col min="1804" max="1804" width="14.5703125" style="4" customWidth="1"/>
    <col min="1805" max="1805" width="17.140625" style="4" customWidth="1"/>
    <col min="1806" max="2029" width="9.140625" style="4" customWidth="1"/>
    <col min="2030" max="2030" width="4.7109375" style="4" bestFit="1" customWidth="1"/>
    <col min="2031" max="2031" width="25.7109375" style="4" customWidth="1"/>
    <col min="2032" max="2032" width="18" style="4" customWidth="1"/>
    <col min="2033" max="2033" width="12.5703125" style="4" customWidth="1"/>
    <col min="2034" max="2034" width="13.140625" style="4" customWidth="1"/>
    <col min="2035" max="2035" width="12.5703125" style="4" customWidth="1"/>
    <col min="2036" max="2036" width="12.7109375" style="4" customWidth="1"/>
    <col min="2037" max="2037" width="13" style="4" customWidth="1"/>
    <col min="2038" max="2038" width="12.85546875" style="4" customWidth="1"/>
    <col min="2039" max="2048" width="14.28515625" style="4"/>
    <col min="2049" max="2049" width="4.7109375" style="4" bestFit="1" customWidth="1"/>
    <col min="2050" max="2050" width="25.7109375" style="4" customWidth="1"/>
    <col min="2051" max="2051" width="18" style="4" customWidth="1"/>
    <col min="2052" max="2052" width="12.5703125" style="4" customWidth="1"/>
    <col min="2053" max="2053" width="13.140625" style="4" customWidth="1"/>
    <col min="2054" max="2054" width="12.5703125" style="4" customWidth="1"/>
    <col min="2055" max="2055" width="12.7109375" style="4" customWidth="1"/>
    <col min="2056" max="2056" width="13" style="4" customWidth="1"/>
    <col min="2057" max="2057" width="12.85546875" style="4" customWidth="1"/>
    <col min="2058" max="2058" width="15.7109375" style="4" customWidth="1"/>
    <col min="2059" max="2059" width="15.28515625" style="4" customWidth="1"/>
    <col min="2060" max="2060" width="14.5703125" style="4" customWidth="1"/>
    <col min="2061" max="2061" width="17.140625" style="4" customWidth="1"/>
    <col min="2062" max="2285" width="9.140625" style="4" customWidth="1"/>
    <col min="2286" max="2286" width="4.7109375" style="4" bestFit="1" customWidth="1"/>
    <col min="2287" max="2287" width="25.7109375" style="4" customWidth="1"/>
    <col min="2288" max="2288" width="18" style="4" customWidth="1"/>
    <col min="2289" max="2289" width="12.5703125" style="4" customWidth="1"/>
    <col min="2290" max="2290" width="13.140625" style="4" customWidth="1"/>
    <col min="2291" max="2291" width="12.5703125" style="4" customWidth="1"/>
    <col min="2292" max="2292" width="12.7109375" style="4" customWidth="1"/>
    <col min="2293" max="2293" width="13" style="4" customWidth="1"/>
    <col min="2294" max="2294" width="12.85546875" style="4" customWidth="1"/>
    <col min="2295" max="2304" width="14.28515625" style="4"/>
    <col min="2305" max="2305" width="4.7109375" style="4" bestFit="1" customWidth="1"/>
    <col min="2306" max="2306" width="25.7109375" style="4" customWidth="1"/>
    <col min="2307" max="2307" width="18" style="4" customWidth="1"/>
    <col min="2308" max="2308" width="12.5703125" style="4" customWidth="1"/>
    <col min="2309" max="2309" width="13.140625" style="4" customWidth="1"/>
    <col min="2310" max="2310" width="12.5703125" style="4" customWidth="1"/>
    <col min="2311" max="2311" width="12.7109375" style="4" customWidth="1"/>
    <col min="2312" max="2312" width="13" style="4" customWidth="1"/>
    <col min="2313" max="2313" width="12.85546875" style="4" customWidth="1"/>
    <col min="2314" max="2314" width="15.7109375" style="4" customWidth="1"/>
    <col min="2315" max="2315" width="15.28515625" style="4" customWidth="1"/>
    <col min="2316" max="2316" width="14.5703125" style="4" customWidth="1"/>
    <col min="2317" max="2317" width="17.140625" style="4" customWidth="1"/>
    <col min="2318" max="2541" width="9.140625" style="4" customWidth="1"/>
    <col min="2542" max="2542" width="4.7109375" style="4" bestFit="1" customWidth="1"/>
    <col min="2543" max="2543" width="25.7109375" style="4" customWidth="1"/>
    <col min="2544" max="2544" width="18" style="4" customWidth="1"/>
    <col min="2545" max="2545" width="12.5703125" style="4" customWidth="1"/>
    <col min="2546" max="2546" width="13.140625" style="4" customWidth="1"/>
    <col min="2547" max="2547" width="12.5703125" style="4" customWidth="1"/>
    <col min="2548" max="2548" width="12.7109375" style="4" customWidth="1"/>
    <col min="2549" max="2549" width="13" style="4" customWidth="1"/>
    <col min="2550" max="2550" width="12.85546875" style="4" customWidth="1"/>
    <col min="2551" max="2560" width="14.28515625" style="4"/>
    <col min="2561" max="2561" width="4.7109375" style="4" bestFit="1" customWidth="1"/>
    <col min="2562" max="2562" width="25.7109375" style="4" customWidth="1"/>
    <col min="2563" max="2563" width="18" style="4" customWidth="1"/>
    <col min="2564" max="2564" width="12.5703125" style="4" customWidth="1"/>
    <col min="2565" max="2565" width="13.140625" style="4" customWidth="1"/>
    <col min="2566" max="2566" width="12.5703125" style="4" customWidth="1"/>
    <col min="2567" max="2567" width="12.7109375" style="4" customWidth="1"/>
    <col min="2568" max="2568" width="13" style="4" customWidth="1"/>
    <col min="2569" max="2569" width="12.85546875" style="4" customWidth="1"/>
    <col min="2570" max="2570" width="15.7109375" style="4" customWidth="1"/>
    <col min="2571" max="2571" width="15.28515625" style="4" customWidth="1"/>
    <col min="2572" max="2572" width="14.5703125" style="4" customWidth="1"/>
    <col min="2573" max="2573" width="17.140625" style="4" customWidth="1"/>
    <col min="2574" max="2797" width="9.140625" style="4" customWidth="1"/>
    <col min="2798" max="2798" width="4.7109375" style="4" bestFit="1" customWidth="1"/>
    <col min="2799" max="2799" width="25.7109375" style="4" customWidth="1"/>
    <col min="2800" max="2800" width="18" style="4" customWidth="1"/>
    <col min="2801" max="2801" width="12.5703125" style="4" customWidth="1"/>
    <col min="2802" max="2802" width="13.140625" style="4" customWidth="1"/>
    <col min="2803" max="2803" width="12.5703125" style="4" customWidth="1"/>
    <col min="2804" max="2804" width="12.7109375" style="4" customWidth="1"/>
    <col min="2805" max="2805" width="13" style="4" customWidth="1"/>
    <col min="2806" max="2806" width="12.85546875" style="4" customWidth="1"/>
    <col min="2807" max="2816" width="14.28515625" style="4"/>
    <col min="2817" max="2817" width="4.7109375" style="4" bestFit="1" customWidth="1"/>
    <col min="2818" max="2818" width="25.7109375" style="4" customWidth="1"/>
    <col min="2819" max="2819" width="18" style="4" customWidth="1"/>
    <col min="2820" max="2820" width="12.5703125" style="4" customWidth="1"/>
    <col min="2821" max="2821" width="13.140625" style="4" customWidth="1"/>
    <col min="2822" max="2822" width="12.5703125" style="4" customWidth="1"/>
    <col min="2823" max="2823" width="12.7109375" style="4" customWidth="1"/>
    <col min="2824" max="2824" width="13" style="4" customWidth="1"/>
    <col min="2825" max="2825" width="12.85546875" style="4" customWidth="1"/>
    <col min="2826" max="2826" width="15.7109375" style="4" customWidth="1"/>
    <col min="2827" max="2827" width="15.28515625" style="4" customWidth="1"/>
    <col min="2828" max="2828" width="14.5703125" style="4" customWidth="1"/>
    <col min="2829" max="2829" width="17.140625" style="4" customWidth="1"/>
    <col min="2830" max="3053" width="9.140625" style="4" customWidth="1"/>
    <col min="3054" max="3054" width="4.7109375" style="4" bestFit="1" customWidth="1"/>
    <col min="3055" max="3055" width="25.7109375" style="4" customWidth="1"/>
    <col min="3056" max="3056" width="18" style="4" customWidth="1"/>
    <col min="3057" max="3057" width="12.5703125" style="4" customWidth="1"/>
    <col min="3058" max="3058" width="13.140625" style="4" customWidth="1"/>
    <col min="3059" max="3059" width="12.5703125" style="4" customWidth="1"/>
    <col min="3060" max="3060" width="12.7109375" style="4" customWidth="1"/>
    <col min="3061" max="3061" width="13" style="4" customWidth="1"/>
    <col min="3062" max="3062" width="12.85546875" style="4" customWidth="1"/>
    <col min="3063" max="3072" width="14.28515625" style="4"/>
    <col min="3073" max="3073" width="4.7109375" style="4" bestFit="1" customWidth="1"/>
    <col min="3074" max="3074" width="25.7109375" style="4" customWidth="1"/>
    <col min="3075" max="3075" width="18" style="4" customWidth="1"/>
    <col min="3076" max="3076" width="12.5703125" style="4" customWidth="1"/>
    <col min="3077" max="3077" width="13.140625" style="4" customWidth="1"/>
    <col min="3078" max="3078" width="12.5703125" style="4" customWidth="1"/>
    <col min="3079" max="3079" width="12.7109375" style="4" customWidth="1"/>
    <col min="3080" max="3080" width="13" style="4" customWidth="1"/>
    <col min="3081" max="3081" width="12.85546875" style="4" customWidth="1"/>
    <col min="3082" max="3082" width="15.7109375" style="4" customWidth="1"/>
    <col min="3083" max="3083" width="15.28515625" style="4" customWidth="1"/>
    <col min="3084" max="3084" width="14.5703125" style="4" customWidth="1"/>
    <col min="3085" max="3085" width="17.140625" style="4" customWidth="1"/>
    <col min="3086" max="3309" width="9.140625" style="4" customWidth="1"/>
    <col min="3310" max="3310" width="4.7109375" style="4" bestFit="1" customWidth="1"/>
    <col min="3311" max="3311" width="25.7109375" style="4" customWidth="1"/>
    <col min="3312" max="3312" width="18" style="4" customWidth="1"/>
    <col min="3313" max="3313" width="12.5703125" style="4" customWidth="1"/>
    <col min="3314" max="3314" width="13.140625" style="4" customWidth="1"/>
    <col min="3315" max="3315" width="12.5703125" style="4" customWidth="1"/>
    <col min="3316" max="3316" width="12.7109375" style="4" customWidth="1"/>
    <col min="3317" max="3317" width="13" style="4" customWidth="1"/>
    <col min="3318" max="3318" width="12.85546875" style="4" customWidth="1"/>
    <col min="3319" max="3328" width="14.28515625" style="4"/>
    <col min="3329" max="3329" width="4.7109375" style="4" bestFit="1" customWidth="1"/>
    <col min="3330" max="3330" width="25.7109375" style="4" customWidth="1"/>
    <col min="3331" max="3331" width="18" style="4" customWidth="1"/>
    <col min="3332" max="3332" width="12.5703125" style="4" customWidth="1"/>
    <col min="3333" max="3333" width="13.140625" style="4" customWidth="1"/>
    <col min="3334" max="3334" width="12.5703125" style="4" customWidth="1"/>
    <col min="3335" max="3335" width="12.7109375" style="4" customWidth="1"/>
    <col min="3336" max="3336" width="13" style="4" customWidth="1"/>
    <col min="3337" max="3337" width="12.85546875" style="4" customWidth="1"/>
    <col min="3338" max="3338" width="15.7109375" style="4" customWidth="1"/>
    <col min="3339" max="3339" width="15.28515625" style="4" customWidth="1"/>
    <col min="3340" max="3340" width="14.5703125" style="4" customWidth="1"/>
    <col min="3341" max="3341" width="17.140625" style="4" customWidth="1"/>
    <col min="3342" max="3565" width="9.140625" style="4" customWidth="1"/>
    <col min="3566" max="3566" width="4.7109375" style="4" bestFit="1" customWidth="1"/>
    <col min="3567" max="3567" width="25.7109375" style="4" customWidth="1"/>
    <col min="3568" max="3568" width="18" style="4" customWidth="1"/>
    <col min="3569" max="3569" width="12.5703125" style="4" customWidth="1"/>
    <col min="3570" max="3570" width="13.140625" style="4" customWidth="1"/>
    <col min="3571" max="3571" width="12.5703125" style="4" customWidth="1"/>
    <col min="3572" max="3572" width="12.7109375" style="4" customWidth="1"/>
    <col min="3573" max="3573" width="13" style="4" customWidth="1"/>
    <col min="3574" max="3574" width="12.85546875" style="4" customWidth="1"/>
    <col min="3575" max="3584" width="14.28515625" style="4"/>
    <col min="3585" max="3585" width="4.7109375" style="4" bestFit="1" customWidth="1"/>
    <col min="3586" max="3586" width="25.7109375" style="4" customWidth="1"/>
    <col min="3587" max="3587" width="18" style="4" customWidth="1"/>
    <col min="3588" max="3588" width="12.5703125" style="4" customWidth="1"/>
    <col min="3589" max="3589" width="13.140625" style="4" customWidth="1"/>
    <col min="3590" max="3590" width="12.5703125" style="4" customWidth="1"/>
    <col min="3591" max="3591" width="12.7109375" style="4" customWidth="1"/>
    <col min="3592" max="3592" width="13" style="4" customWidth="1"/>
    <col min="3593" max="3593" width="12.85546875" style="4" customWidth="1"/>
    <col min="3594" max="3594" width="15.7109375" style="4" customWidth="1"/>
    <col min="3595" max="3595" width="15.28515625" style="4" customWidth="1"/>
    <col min="3596" max="3596" width="14.5703125" style="4" customWidth="1"/>
    <col min="3597" max="3597" width="17.140625" style="4" customWidth="1"/>
    <col min="3598" max="3821" width="9.140625" style="4" customWidth="1"/>
    <col min="3822" max="3822" width="4.7109375" style="4" bestFit="1" customWidth="1"/>
    <col min="3823" max="3823" width="25.7109375" style="4" customWidth="1"/>
    <col min="3824" max="3824" width="18" style="4" customWidth="1"/>
    <col min="3825" max="3825" width="12.5703125" style="4" customWidth="1"/>
    <col min="3826" max="3826" width="13.140625" style="4" customWidth="1"/>
    <col min="3827" max="3827" width="12.5703125" style="4" customWidth="1"/>
    <col min="3828" max="3828" width="12.7109375" style="4" customWidth="1"/>
    <col min="3829" max="3829" width="13" style="4" customWidth="1"/>
    <col min="3830" max="3830" width="12.85546875" style="4" customWidth="1"/>
    <col min="3831" max="3840" width="14.28515625" style="4"/>
    <col min="3841" max="3841" width="4.7109375" style="4" bestFit="1" customWidth="1"/>
    <col min="3842" max="3842" width="25.7109375" style="4" customWidth="1"/>
    <col min="3843" max="3843" width="18" style="4" customWidth="1"/>
    <col min="3844" max="3844" width="12.5703125" style="4" customWidth="1"/>
    <col min="3845" max="3845" width="13.140625" style="4" customWidth="1"/>
    <col min="3846" max="3846" width="12.5703125" style="4" customWidth="1"/>
    <col min="3847" max="3847" width="12.7109375" style="4" customWidth="1"/>
    <col min="3848" max="3848" width="13" style="4" customWidth="1"/>
    <col min="3849" max="3849" width="12.85546875" style="4" customWidth="1"/>
    <col min="3850" max="3850" width="15.7109375" style="4" customWidth="1"/>
    <col min="3851" max="3851" width="15.28515625" style="4" customWidth="1"/>
    <col min="3852" max="3852" width="14.5703125" style="4" customWidth="1"/>
    <col min="3853" max="3853" width="17.140625" style="4" customWidth="1"/>
    <col min="3854" max="4077" width="9.140625" style="4" customWidth="1"/>
    <col min="4078" max="4078" width="4.7109375" style="4" bestFit="1" customWidth="1"/>
    <col min="4079" max="4079" width="25.7109375" style="4" customWidth="1"/>
    <col min="4080" max="4080" width="18" style="4" customWidth="1"/>
    <col min="4081" max="4081" width="12.5703125" style="4" customWidth="1"/>
    <col min="4082" max="4082" width="13.140625" style="4" customWidth="1"/>
    <col min="4083" max="4083" width="12.5703125" style="4" customWidth="1"/>
    <col min="4084" max="4084" width="12.7109375" style="4" customWidth="1"/>
    <col min="4085" max="4085" width="13" style="4" customWidth="1"/>
    <col min="4086" max="4086" width="12.85546875" style="4" customWidth="1"/>
    <col min="4087" max="4096" width="14.28515625" style="4"/>
    <col min="4097" max="4097" width="4.7109375" style="4" bestFit="1" customWidth="1"/>
    <col min="4098" max="4098" width="25.7109375" style="4" customWidth="1"/>
    <col min="4099" max="4099" width="18" style="4" customWidth="1"/>
    <col min="4100" max="4100" width="12.5703125" style="4" customWidth="1"/>
    <col min="4101" max="4101" width="13.140625" style="4" customWidth="1"/>
    <col min="4102" max="4102" width="12.5703125" style="4" customWidth="1"/>
    <col min="4103" max="4103" width="12.7109375" style="4" customWidth="1"/>
    <col min="4104" max="4104" width="13" style="4" customWidth="1"/>
    <col min="4105" max="4105" width="12.85546875" style="4" customWidth="1"/>
    <col min="4106" max="4106" width="15.7109375" style="4" customWidth="1"/>
    <col min="4107" max="4107" width="15.28515625" style="4" customWidth="1"/>
    <col min="4108" max="4108" width="14.5703125" style="4" customWidth="1"/>
    <col min="4109" max="4109" width="17.140625" style="4" customWidth="1"/>
    <col min="4110" max="4333" width="9.140625" style="4" customWidth="1"/>
    <col min="4334" max="4334" width="4.7109375" style="4" bestFit="1" customWidth="1"/>
    <col min="4335" max="4335" width="25.7109375" style="4" customWidth="1"/>
    <col min="4336" max="4336" width="18" style="4" customWidth="1"/>
    <col min="4337" max="4337" width="12.5703125" style="4" customWidth="1"/>
    <col min="4338" max="4338" width="13.140625" style="4" customWidth="1"/>
    <col min="4339" max="4339" width="12.5703125" style="4" customWidth="1"/>
    <col min="4340" max="4340" width="12.7109375" style="4" customWidth="1"/>
    <col min="4341" max="4341" width="13" style="4" customWidth="1"/>
    <col min="4342" max="4342" width="12.85546875" style="4" customWidth="1"/>
    <col min="4343" max="4352" width="14.28515625" style="4"/>
    <col min="4353" max="4353" width="4.7109375" style="4" bestFit="1" customWidth="1"/>
    <col min="4354" max="4354" width="25.7109375" style="4" customWidth="1"/>
    <col min="4355" max="4355" width="18" style="4" customWidth="1"/>
    <col min="4356" max="4356" width="12.5703125" style="4" customWidth="1"/>
    <col min="4357" max="4357" width="13.140625" style="4" customWidth="1"/>
    <col min="4358" max="4358" width="12.5703125" style="4" customWidth="1"/>
    <col min="4359" max="4359" width="12.7109375" style="4" customWidth="1"/>
    <col min="4360" max="4360" width="13" style="4" customWidth="1"/>
    <col min="4361" max="4361" width="12.85546875" style="4" customWidth="1"/>
    <col min="4362" max="4362" width="15.7109375" style="4" customWidth="1"/>
    <col min="4363" max="4363" width="15.28515625" style="4" customWidth="1"/>
    <col min="4364" max="4364" width="14.5703125" style="4" customWidth="1"/>
    <col min="4365" max="4365" width="17.140625" style="4" customWidth="1"/>
    <col min="4366" max="4589" width="9.140625" style="4" customWidth="1"/>
    <col min="4590" max="4590" width="4.7109375" style="4" bestFit="1" customWidth="1"/>
    <col min="4591" max="4591" width="25.7109375" style="4" customWidth="1"/>
    <col min="4592" max="4592" width="18" style="4" customWidth="1"/>
    <col min="4593" max="4593" width="12.5703125" style="4" customWidth="1"/>
    <col min="4594" max="4594" width="13.140625" style="4" customWidth="1"/>
    <col min="4595" max="4595" width="12.5703125" style="4" customWidth="1"/>
    <col min="4596" max="4596" width="12.7109375" style="4" customWidth="1"/>
    <col min="4597" max="4597" width="13" style="4" customWidth="1"/>
    <col min="4598" max="4598" width="12.85546875" style="4" customWidth="1"/>
    <col min="4599" max="4608" width="14.28515625" style="4"/>
    <col min="4609" max="4609" width="4.7109375" style="4" bestFit="1" customWidth="1"/>
    <col min="4610" max="4610" width="25.7109375" style="4" customWidth="1"/>
    <col min="4611" max="4611" width="18" style="4" customWidth="1"/>
    <col min="4612" max="4612" width="12.5703125" style="4" customWidth="1"/>
    <col min="4613" max="4613" width="13.140625" style="4" customWidth="1"/>
    <col min="4614" max="4614" width="12.5703125" style="4" customWidth="1"/>
    <col min="4615" max="4615" width="12.7109375" style="4" customWidth="1"/>
    <col min="4616" max="4616" width="13" style="4" customWidth="1"/>
    <col min="4617" max="4617" width="12.85546875" style="4" customWidth="1"/>
    <col min="4618" max="4618" width="15.7109375" style="4" customWidth="1"/>
    <col min="4619" max="4619" width="15.28515625" style="4" customWidth="1"/>
    <col min="4620" max="4620" width="14.5703125" style="4" customWidth="1"/>
    <col min="4621" max="4621" width="17.140625" style="4" customWidth="1"/>
    <col min="4622" max="4845" width="9.140625" style="4" customWidth="1"/>
    <col min="4846" max="4846" width="4.7109375" style="4" bestFit="1" customWidth="1"/>
    <col min="4847" max="4847" width="25.7109375" style="4" customWidth="1"/>
    <col min="4848" max="4848" width="18" style="4" customWidth="1"/>
    <col min="4849" max="4849" width="12.5703125" style="4" customWidth="1"/>
    <col min="4850" max="4850" width="13.140625" style="4" customWidth="1"/>
    <col min="4851" max="4851" width="12.5703125" style="4" customWidth="1"/>
    <col min="4852" max="4852" width="12.7109375" style="4" customWidth="1"/>
    <col min="4853" max="4853" width="13" style="4" customWidth="1"/>
    <col min="4854" max="4854" width="12.85546875" style="4" customWidth="1"/>
    <col min="4855" max="4864" width="14.28515625" style="4"/>
    <col min="4865" max="4865" width="4.7109375" style="4" bestFit="1" customWidth="1"/>
    <col min="4866" max="4866" width="25.7109375" style="4" customWidth="1"/>
    <col min="4867" max="4867" width="18" style="4" customWidth="1"/>
    <col min="4868" max="4868" width="12.5703125" style="4" customWidth="1"/>
    <col min="4869" max="4869" width="13.140625" style="4" customWidth="1"/>
    <col min="4870" max="4870" width="12.5703125" style="4" customWidth="1"/>
    <col min="4871" max="4871" width="12.7109375" style="4" customWidth="1"/>
    <col min="4872" max="4872" width="13" style="4" customWidth="1"/>
    <col min="4873" max="4873" width="12.85546875" style="4" customWidth="1"/>
    <col min="4874" max="4874" width="15.7109375" style="4" customWidth="1"/>
    <col min="4875" max="4875" width="15.28515625" style="4" customWidth="1"/>
    <col min="4876" max="4876" width="14.5703125" style="4" customWidth="1"/>
    <col min="4877" max="4877" width="17.140625" style="4" customWidth="1"/>
    <col min="4878" max="5101" width="9.140625" style="4" customWidth="1"/>
    <col min="5102" max="5102" width="4.7109375" style="4" bestFit="1" customWidth="1"/>
    <col min="5103" max="5103" width="25.7109375" style="4" customWidth="1"/>
    <col min="5104" max="5104" width="18" style="4" customWidth="1"/>
    <col min="5105" max="5105" width="12.5703125" style="4" customWidth="1"/>
    <col min="5106" max="5106" width="13.140625" style="4" customWidth="1"/>
    <col min="5107" max="5107" width="12.5703125" style="4" customWidth="1"/>
    <col min="5108" max="5108" width="12.7109375" style="4" customWidth="1"/>
    <col min="5109" max="5109" width="13" style="4" customWidth="1"/>
    <col min="5110" max="5110" width="12.85546875" style="4" customWidth="1"/>
    <col min="5111" max="5120" width="14.28515625" style="4"/>
    <col min="5121" max="5121" width="4.7109375" style="4" bestFit="1" customWidth="1"/>
    <col min="5122" max="5122" width="25.7109375" style="4" customWidth="1"/>
    <col min="5123" max="5123" width="18" style="4" customWidth="1"/>
    <col min="5124" max="5124" width="12.5703125" style="4" customWidth="1"/>
    <col min="5125" max="5125" width="13.140625" style="4" customWidth="1"/>
    <col min="5126" max="5126" width="12.5703125" style="4" customWidth="1"/>
    <col min="5127" max="5127" width="12.7109375" style="4" customWidth="1"/>
    <col min="5128" max="5128" width="13" style="4" customWidth="1"/>
    <col min="5129" max="5129" width="12.85546875" style="4" customWidth="1"/>
    <col min="5130" max="5130" width="15.7109375" style="4" customWidth="1"/>
    <col min="5131" max="5131" width="15.28515625" style="4" customWidth="1"/>
    <col min="5132" max="5132" width="14.5703125" style="4" customWidth="1"/>
    <col min="5133" max="5133" width="17.140625" style="4" customWidth="1"/>
    <col min="5134" max="5357" width="9.140625" style="4" customWidth="1"/>
    <col min="5358" max="5358" width="4.7109375" style="4" bestFit="1" customWidth="1"/>
    <col min="5359" max="5359" width="25.7109375" style="4" customWidth="1"/>
    <col min="5360" max="5360" width="18" style="4" customWidth="1"/>
    <col min="5361" max="5361" width="12.5703125" style="4" customWidth="1"/>
    <col min="5362" max="5362" width="13.140625" style="4" customWidth="1"/>
    <col min="5363" max="5363" width="12.5703125" style="4" customWidth="1"/>
    <col min="5364" max="5364" width="12.7109375" style="4" customWidth="1"/>
    <col min="5365" max="5365" width="13" style="4" customWidth="1"/>
    <col min="5366" max="5366" width="12.85546875" style="4" customWidth="1"/>
    <col min="5367" max="5376" width="14.28515625" style="4"/>
    <col min="5377" max="5377" width="4.7109375" style="4" bestFit="1" customWidth="1"/>
    <col min="5378" max="5378" width="25.7109375" style="4" customWidth="1"/>
    <col min="5379" max="5379" width="18" style="4" customWidth="1"/>
    <col min="5380" max="5380" width="12.5703125" style="4" customWidth="1"/>
    <col min="5381" max="5381" width="13.140625" style="4" customWidth="1"/>
    <col min="5382" max="5382" width="12.5703125" style="4" customWidth="1"/>
    <col min="5383" max="5383" width="12.7109375" style="4" customWidth="1"/>
    <col min="5384" max="5384" width="13" style="4" customWidth="1"/>
    <col min="5385" max="5385" width="12.85546875" style="4" customWidth="1"/>
    <col min="5386" max="5386" width="15.7109375" style="4" customWidth="1"/>
    <col min="5387" max="5387" width="15.28515625" style="4" customWidth="1"/>
    <col min="5388" max="5388" width="14.5703125" style="4" customWidth="1"/>
    <col min="5389" max="5389" width="17.140625" style="4" customWidth="1"/>
    <col min="5390" max="5613" width="9.140625" style="4" customWidth="1"/>
    <col min="5614" max="5614" width="4.7109375" style="4" bestFit="1" customWidth="1"/>
    <col min="5615" max="5615" width="25.7109375" style="4" customWidth="1"/>
    <col min="5616" max="5616" width="18" style="4" customWidth="1"/>
    <col min="5617" max="5617" width="12.5703125" style="4" customWidth="1"/>
    <col min="5618" max="5618" width="13.140625" style="4" customWidth="1"/>
    <col min="5619" max="5619" width="12.5703125" style="4" customWidth="1"/>
    <col min="5620" max="5620" width="12.7109375" style="4" customWidth="1"/>
    <col min="5621" max="5621" width="13" style="4" customWidth="1"/>
    <col min="5622" max="5622" width="12.85546875" style="4" customWidth="1"/>
    <col min="5623" max="5632" width="14.28515625" style="4"/>
    <col min="5633" max="5633" width="4.7109375" style="4" bestFit="1" customWidth="1"/>
    <col min="5634" max="5634" width="25.7109375" style="4" customWidth="1"/>
    <col min="5635" max="5635" width="18" style="4" customWidth="1"/>
    <col min="5636" max="5636" width="12.5703125" style="4" customWidth="1"/>
    <col min="5637" max="5637" width="13.140625" style="4" customWidth="1"/>
    <col min="5638" max="5638" width="12.5703125" style="4" customWidth="1"/>
    <col min="5639" max="5639" width="12.7109375" style="4" customWidth="1"/>
    <col min="5640" max="5640" width="13" style="4" customWidth="1"/>
    <col min="5641" max="5641" width="12.85546875" style="4" customWidth="1"/>
    <col min="5642" max="5642" width="15.7109375" style="4" customWidth="1"/>
    <col min="5643" max="5643" width="15.28515625" style="4" customWidth="1"/>
    <col min="5644" max="5644" width="14.5703125" style="4" customWidth="1"/>
    <col min="5645" max="5645" width="17.140625" style="4" customWidth="1"/>
    <col min="5646" max="5869" width="9.140625" style="4" customWidth="1"/>
    <col min="5870" max="5870" width="4.7109375" style="4" bestFit="1" customWidth="1"/>
    <col min="5871" max="5871" width="25.7109375" style="4" customWidth="1"/>
    <col min="5872" max="5872" width="18" style="4" customWidth="1"/>
    <col min="5873" max="5873" width="12.5703125" style="4" customWidth="1"/>
    <col min="5874" max="5874" width="13.140625" style="4" customWidth="1"/>
    <col min="5875" max="5875" width="12.5703125" style="4" customWidth="1"/>
    <col min="5876" max="5876" width="12.7109375" style="4" customWidth="1"/>
    <col min="5877" max="5877" width="13" style="4" customWidth="1"/>
    <col min="5878" max="5878" width="12.85546875" style="4" customWidth="1"/>
    <col min="5879" max="5888" width="14.28515625" style="4"/>
    <col min="5889" max="5889" width="4.7109375" style="4" bestFit="1" customWidth="1"/>
    <col min="5890" max="5890" width="25.7109375" style="4" customWidth="1"/>
    <col min="5891" max="5891" width="18" style="4" customWidth="1"/>
    <col min="5892" max="5892" width="12.5703125" style="4" customWidth="1"/>
    <col min="5893" max="5893" width="13.140625" style="4" customWidth="1"/>
    <col min="5894" max="5894" width="12.5703125" style="4" customWidth="1"/>
    <col min="5895" max="5895" width="12.7109375" style="4" customWidth="1"/>
    <col min="5896" max="5896" width="13" style="4" customWidth="1"/>
    <col min="5897" max="5897" width="12.85546875" style="4" customWidth="1"/>
    <col min="5898" max="5898" width="15.7109375" style="4" customWidth="1"/>
    <col min="5899" max="5899" width="15.28515625" style="4" customWidth="1"/>
    <col min="5900" max="5900" width="14.5703125" style="4" customWidth="1"/>
    <col min="5901" max="5901" width="17.140625" style="4" customWidth="1"/>
    <col min="5902" max="6125" width="9.140625" style="4" customWidth="1"/>
    <col min="6126" max="6126" width="4.7109375" style="4" bestFit="1" customWidth="1"/>
    <col min="6127" max="6127" width="25.7109375" style="4" customWidth="1"/>
    <col min="6128" max="6128" width="18" style="4" customWidth="1"/>
    <col min="6129" max="6129" width="12.5703125" style="4" customWidth="1"/>
    <col min="6130" max="6130" width="13.140625" style="4" customWidth="1"/>
    <col min="6131" max="6131" width="12.5703125" style="4" customWidth="1"/>
    <col min="6132" max="6132" width="12.7109375" style="4" customWidth="1"/>
    <col min="6133" max="6133" width="13" style="4" customWidth="1"/>
    <col min="6134" max="6134" width="12.85546875" style="4" customWidth="1"/>
    <col min="6135" max="6144" width="14.28515625" style="4"/>
    <col min="6145" max="6145" width="4.7109375" style="4" bestFit="1" customWidth="1"/>
    <col min="6146" max="6146" width="25.7109375" style="4" customWidth="1"/>
    <col min="6147" max="6147" width="18" style="4" customWidth="1"/>
    <col min="6148" max="6148" width="12.5703125" style="4" customWidth="1"/>
    <col min="6149" max="6149" width="13.140625" style="4" customWidth="1"/>
    <col min="6150" max="6150" width="12.5703125" style="4" customWidth="1"/>
    <col min="6151" max="6151" width="12.7109375" style="4" customWidth="1"/>
    <col min="6152" max="6152" width="13" style="4" customWidth="1"/>
    <col min="6153" max="6153" width="12.85546875" style="4" customWidth="1"/>
    <col min="6154" max="6154" width="15.7109375" style="4" customWidth="1"/>
    <col min="6155" max="6155" width="15.28515625" style="4" customWidth="1"/>
    <col min="6156" max="6156" width="14.5703125" style="4" customWidth="1"/>
    <col min="6157" max="6157" width="17.140625" style="4" customWidth="1"/>
    <col min="6158" max="6381" width="9.140625" style="4" customWidth="1"/>
    <col min="6382" max="6382" width="4.7109375" style="4" bestFit="1" customWidth="1"/>
    <col min="6383" max="6383" width="25.7109375" style="4" customWidth="1"/>
    <col min="6384" max="6384" width="18" style="4" customWidth="1"/>
    <col min="6385" max="6385" width="12.5703125" style="4" customWidth="1"/>
    <col min="6386" max="6386" width="13.140625" style="4" customWidth="1"/>
    <col min="6387" max="6387" width="12.5703125" style="4" customWidth="1"/>
    <col min="6388" max="6388" width="12.7109375" style="4" customWidth="1"/>
    <col min="6389" max="6389" width="13" style="4" customWidth="1"/>
    <col min="6390" max="6390" width="12.85546875" style="4" customWidth="1"/>
    <col min="6391" max="6400" width="14.28515625" style="4"/>
    <col min="6401" max="6401" width="4.7109375" style="4" bestFit="1" customWidth="1"/>
    <col min="6402" max="6402" width="25.7109375" style="4" customWidth="1"/>
    <col min="6403" max="6403" width="18" style="4" customWidth="1"/>
    <col min="6404" max="6404" width="12.5703125" style="4" customWidth="1"/>
    <col min="6405" max="6405" width="13.140625" style="4" customWidth="1"/>
    <col min="6406" max="6406" width="12.5703125" style="4" customWidth="1"/>
    <col min="6407" max="6407" width="12.7109375" style="4" customWidth="1"/>
    <col min="6408" max="6408" width="13" style="4" customWidth="1"/>
    <col min="6409" max="6409" width="12.85546875" style="4" customWidth="1"/>
    <col min="6410" max="6410" width="15.7109375" style="4" customWidth="1"/>
    <col min="6411" max="6411" width="15.28515625" style="4" customWidth="1"/>
    <col min="6412" max="6412" width="14.5703125" style="4" customWidth="1"/>
    <col min="6413" max="6413" width="17.140625" style="4" customWidth="1"/>
    <col min="6414" max="6637" width="9.140625" style="4" customWidth="1"/>
    <col min="6638" max="6638" width="4.7109375" style="4" bestFit="1" customWidth="1"/>
    <col min="6639" max="6639" width="25.7109375" style="4" customWidth="1"/>
    <col min="6640" max="6640" width="18" style="4" customWidth="1"/>
    <col min="6641" max="6641" width="12.5703125" style="4" customWidth="1"/>
    <col min="6642" max="6642" width="13.140625" style="4" customWidth="1"/>
    <col min="6643" max="6643" width="12.5703125" style="4" customWidth="1"/>
    <col min="6644" max="6644" width="12.7109375" style="4" customWidth="1"/>
    <col min="6645" max="6645" width="13" style="4" customWidth="1"/>
    <col min="6646" max="6646" width="12.85546875" style="4" customWidth="1"/>
    <col min="6647" max="6656" width="14.28515625" style="4"/>
    <col min="6657" max="6657" width="4.7109375" style="4" bestFit="1" customWidth="1"/>
    <col min="6658" max="6658" width="25.7109375" style="4" customWidth="1"/>
    <col min="6659" max="6659" width="18" style="4" customWidth="1"/>
    <col min="6660" max="6660" width="12.5703125" style="4" customWidth="1"/>
    <col min="6661" max="6661" width="13.140625" style="4" customWidth="1"/>
    <col min="6662" max="6662" width="12.5703125" style="4" customWidth="1"/>
    <col min="6663" max="6663" width="12.7109375" style="4" customWidth="1"/>
    <col min="6664" max="6664" width="13" style="4" customWidth="1"/>
    <col min="6665" max="6665" width="12.85546875" style="4" customWidth="1"/>
    <col min="6666" max="6666" width="15.7109375" style="4" customWidth="1"/>
    <col min="6667" max="6667" width="15.28515625" style="4" customWidth="1"/>
    <col min="6668" max="6668" width="14.5703125" style="4" customWidth="1"/>
    <col min="6669" max="6669" width="17.140625" style="4" customWidth="1"/>
    <col min="6670" max="6893" width="9.140625" style="4" customWidth="1"/>
    <col min="6894" max="6894" width="4.7109375" style="4" bestFit="1" customWidth="1"/>
    <col min="6895" max="6895" width="25.7109375" style="4" customWidth="1"/>
    <col min="6896" max="6896" width="18" style="4" customWidth="1"/>
    <col min="6897" max="6897" width="12.5703125" style="4" customWidth="1"/>
    <col min="6898" max="6898" width="13.140625" style="4" customWidth="1"/>
    <col min="6899" max="6899" width="12.5703125" style="4" customWidth="1"/>
    <col min="6900" max="6900" width="12.7109375" style="4" customWidth="1"/>
    <col min="6901" max="6901" width="13" style="4" customWidth="1"/>
    <col min="6902" max="6902" width="12.85546875" style="4" customWidth="1"/>
    <col min="6903" max="6912" width="14.28515625" style="4"/>
    <col min="6913" max="6913" width="4.7109375" style="4" bestFit="1" customWidth="1"/>
    <col min="6914" max="6914" width="25.7109375" style="4" customWidth="1"/>
    <col min="6915" max="6915" width="18" style="4" customWidth="1"/>
    <col min="6916" max="6916" width="12.5703125" style="4" customWidth="1"/>
    <col min="6917" max="6917" width="13.140625" style="4" customWidth="1"/>
    <col min="6918" max="6918" width="12.5703125" style="4" customWidth="1"/>
    <col min="6919" max="6919" width="12.7109375" style="4" customWidth="1"/>
    <col min="6920" max="6920" width="13" style="4" customWidth="1"/>
    <col min="6921" max="6921" width="12.85546875" style="4" customWidth="1"/>
    <col min="6922" max="6922" width="15.7109375" style="4" customWidth="1"/>
    <col min="6923" max="6923" width="15.28515625" style="4" customWidth="1"/>
    <col min="6924" max="6924" width="14.5703125" style="4" customWidth="1"/>
    <col min="6925" max="6925" width="17.140625" style="4" customWidth="1"/>
    <col min="6926" max="7149" width="9.140625" style="4" customWidth="1"/>
    <col min="7150" max="7150" width="4.7109375" style="4" bestFit="1" customWidth="1"/>
    <col min="7151" max="7151" width="25.7109375" style="4" customWidth="1"/>
    <col min="7152" max="7152" width="18" style="4" customWidth="1"/>
    <col min="7153" max="7153" width="12.5703125" style="4" customWidth="1"/>
    <col min="7154" max="7154" width="13.140625" style="4" customWidth="1"/>
    <col min="7155" max="7155" width="12.5703125" style="4" customWidth="1"/>
    <col min="7156" max="7156" width="12.7109375" style="4" customWidth="1"/>
    <col min="7157" max="7157" width="13" style="4" customWidth="1"/>
    <col min="7158" max="7158" width="12.85546875" style="4" customWidth="1"/>
    <col min="7159" max="7168" width="14.28515625" style="4"/>
    <col min="7169" max="7169" width="4.7109375" style="4" bestFit="1" customWidth="1"/>
    <col min="7170" max="7170" width="25.7109375" style="4" customWidth="1"/>
    <col min="7171" max="7171" width="18" style="4" customWidth="1"/>
    <col min="7172" max="7172" width="12.5703125" style="4" customWidth="1"/>
    <col min="7173" max="7173" width="13.140625" style="4" customWidth="1"/>
    <col min="7174" max="7174" width="12.5703125" style="4" customWidth="1"/>
    <col min="7175" max="7175" width="12.7109375" style="4" customWidth="1"/>
    <col min="7176" max="7176" width="13" style="4" customWidth="1"/>
    <col min="7177" max="7177" width="12.85546875" style="4" customWidth="1"/>
    <col min="7178" max="7178" width="15.7109375" style="4" customWidth="1"/>
    <col min="7179" max="7179" width="15.28515625" style="4" customWidth="1"/>
    <col min="7180" max="7180" width="14.5703125" style="4" customWidth="1"/>
    <col min="7181" max="7181" width="17.140625" style="4" customWidth="1"/>
    <col min="7182" max="7405" width="9.140625" style="4" customWidth="1"/>
    <col min="7406" max="7406" width="4.7109375" style="4" bestFit="1" customWidth="1"/>
    <col min="7407" max="7407" width="25.7109375" style="4" customWidth="1"/>
    <col min="7408" max="7408" width="18" style="4" customWidth="1"/>
    <col min="7409" max="7409" width="12.5703125" style="4" customWidth="1"/>
    <col min="7410" max="7410" width="13.140625" style="4" customWidth="1"/>
    <col min="7411" max="7411" width="12.5703125" style="4" customWidth="1"/>
    <col min="7412" max="7412" width="12.7109375" style="4" customWidth="1"/>
    <col min="7413" max="7413" width="13" style="4" customWidth="1"/>
    <col min="7414" max="7414" width="12.85546875" style="4" customWidth="1"/>
    <col min="7415" max="7424" width="14.28515625" style="4"/>
    <col min="7425" max="7425" width="4.7109375" style="4" bestFit="1" customWidth="1"/>
    <col min="7426" max="7426" width="25.7109375" style="4" customWidth="1"/>
    <col min="7427" max="7427" width="18" style="4" customWidth="1"/>
    <col min="7428" max="7428" width="12.5703125" style="4" customWidth="1"/>
    <col min="7429" max="7429" width="13.140625" style="4" customWidth="1"/>
    <col min="7430" max="7430" width="12.5703125" style="4" customWidth="1"/>
    <col min="7431" max="7431" width="12.7109375" style="4" customWidth="1"/>
    <col min="7432" max="7432" width="13" style="4" customWidth="1"/>
    <col min="7433" max="7433" width="12.85546875" style="4" customWidth="1"/>
    <col min="7434" max="7434" width="15.7109375" style="4" customWidth="1"/>
    <col min="7435" max="7435" width="15.28515625" style="4" customWidth="1"/>
    <col min="7436" max="7436" width="14.5703125" style="4" customWidth="1"/>
    <col min="7437" max="7437" width="17.140625" style="4" customWidth="1"/>
    <col min="7438" max="7661" width="9.140625" style="4" customWidth="1"/>
    <col min="7662" max="7662" width="4.7109375" style="4" bestFit="1" customWidth="1"/>
    <col min="7663" max="7663" width="25.7109375" style="4" customWidth="1"/>
    <col min="7664" max="7664" width="18" style="4" customWidth="1"/>
    <col min="7665" max="7665" width="12.5703125" style="4" customWidth="1"/>
    <col min="7666" max="7666" width="13.140625" style="4" customWidth="1"/>
    <col min="7667" max="7667" width="12.5703125" style="4" customWidth="1"/>
    <col min="7668" max="7668" width="12.7109375" style="4" customWidth="1"/>
    <col min="7669" max="7669" width="13" style="4" customWidth="1"/>
    <col min="7670" max="7670" width="12.85546875" style="4" customWidth="1"/>
    <col min="7671" max="7680" width="14.28515625" style="4"/>
    <col min="7681" max="7681" width="4.7109375" style="4" bestFit="1" customWidth="1"/>
    <col min="7682" max="7682" width="25.7109375" style="4" customWidth="1"/>
    <col min="7683" max="7683" width="18" style="4" customWidth="1"/>
    <col min="7684" max="7684" width="12.5703125" style="4" customWidth="1"/>
    <col min="7685" max="7685" width="13.140625" style="4" customWidth="1"/>
    <col min="7686" max="7686" width="12.5703125" style="4" customWidth="1"/>
    <col min="7687" max="7687" width="12.7109375" style="4" customWidth="1"/>
    <col min="7688" max="7688" width="13" style="4" customWidth="1"/>
    <col min="7689" max="7689" width="12.85546875" style="4" customWidth="1"/>
    <col min="7690" max="7690" width="15.7109375" style="4" customWidth="1"/>
    <col min="7691" max="7691" width="15.28515625" style="4" customWidth="1"/>
    <col min="7692" max="7692" width="14.5703125" style="4" customWidth="1"/>
    <col min="7693" max="7693" width="17.140625" style="4" customWidth="1"/>
    <col min="7694" max="7917" width="9.140625" style="4" customWidth="1"/>
    <col min="7918" max="7918" width="4.7109375" style="4" bestFit="1" customWidth="1"/>
    <col min="7919" max="7919" width="25.7109375" style="4" customWidth="1"/>
    <col min="7920" max="7920" width="18" style="4" customWidth="1"/>
    <col min="7921" max="7921" width="12.5703125" style="4" customWidth="1"/>
    <col min="7922" max="7922" width="13.140625" style="4" customWidth="1"/>
    <col min="7923" max="7923" width="12.5703125" style="4" customWidth="1"/>
    <col min="7924" max="7924" width="12.7109375" style="4" customWidth="1"/>
    <col min="7925" max="7925" width="13" style="4" customWidth="1"/>
    <col min="7926" max="7926" width="12.85546875" style="4" customWidth="1"/>
    <col min="7927" max="7936" width="14.28515625" style="4"/>
    <col min="7937" max="7937" width="4.7109375" style="4" bestFit="1" customWidth="1"/>
    <col min="7938" max="7938" width="25.7109375" style="4" customWidth="1"/>
    <col min="7939" max="7939" width="18" style="4" customWidth="1"/>
    <col min="7940" max="7940" width="12.5703125" style="4" customWidth="1"/>
    <col min="7941" max="7941" width="13.140625" style="4" customWidth="1"/>
    <col min="7942" max="7942" width="12.5703125" style="4" customWidth="1"/>
    <col min="7943" max="7943" width="12.7109375" style="4" customWidth="1"/>
    <col min="7944" max="7944" width="13" style="4" customWidth="1"/>
    <col min="7945" max="7945" width="12.85546875" style="4" customWidth="1"/>
    <col min="7946" max="7946" width="15.7109375" style="4" customWidth="1"/>
    <col min="7947" max="7947" width="15.28515625" style="4" customWidth="1"/>
    <col min="7948" max="7948" width="14.5703125" style="4" customWidth="1"/>
    <col min="7949" max="7949" width="17.140625" style="4" customWidth="1"/>
    <col min="7950" max="8173" width="9.140625" style="4" customWidth="1"/>
    <col min="8174" max="8174" width="4.7109375" style="4" bestFit="1" customWidth="1"/>
    <col min="8175" max="8175" width="25.7109375" style="4" customWidth="1"/>
    <col min="8176" max="8176" width="18" style="4" customWidth="1"/>
    <col min="8177" max="8177" width="12.5703125" style="4" customWidth="1"/>
    <col min="8178" max="8178" width="13.140625" style="4" customWidth="1"/>
    <col min="8179" max="8179" width="12.5703125" style="4" customWidth="1"/>
    <col min="8180" max="8180" width="12.7109375" style="4" customWidth="1"/>
    <col min="8181" max="8181" width="13" style="4" customWidth="1"/>
    <col min="8182" max="8182" width="12.85546875" style="4" customWidth="1"/>
    <col min="8183" max="8192" width="14.28515625" style="4"/>
    <col min="8193" max="8193" width="4.7109375" style="4" bestFit="1" customWidth="1"/>
    <col min="8194" max="8194" width="25.7109375" style="4" customWidth="1"/>
    <col min="8195" max="8195" width="18" style="4" customWidth="1"/>
    <col min="8196" max="8196" width="12.5703125" style="4" customWidth="1"/>
    <col min="8197" max="8197" width="13.140625" style="4" customWidth="1"/>
    <col min="8198" max="8198" width="12.5703125" style="4" customWidth="1"/>
    <col min="8199" max="8199" width="12.7109375" style="4" customWidth="1"/>
    <col min="8200" max="8200" width="13" style="4" customWidth="1"/>
    <col min="8201" max="8201" width="12.85546875" style="4" customWidth="1"/>
    <col min="8202" max="8202" width="15.7109375" style="4" customWidth="1"/>
    <col min="8203" max="8203" width="15.28515625" style="4" customWidth="1"/>
    <col min="8204" max="8204" width="14.5703125" style="4" customWidth="1"/>
    <col min="8205" max="8205" width="17.140625" style="4" customWidth="1"/>
    <col min="8206" max="8429" width="9.140625" style="4" customWidth="1"/>
    <col min="8430" max="8430" width="4.7109375" style="4" bestFit="1" customWidth="1"/>
    <col min="8431" max="8431" width="25.7109375" style="4" customWidth="1"/>
    <col min="8432" max="8432" width="18" style="4" customWidth="1"/>
    <col min="8433" max="8433" width="12.5703125" style="4" customWidth="1"/>
    <col min="8434" max="8434" width="13.140625" style="4" customWidth="1"/>
    <col min="8435" max="8435" width="12.5703125" style="4" customWidth="1"/>
    <col min="8436" max="8436" width="12.7109375" style="4" customWidth="1"/>
    <col min="8437" max="8437" width="13" style="4" customWidth="1"/>
    <col min="8438" max="8438" width="12.85546875" style="4" customWidth="1"/>
    <col min="8439" max="8448" width="14.28515625" style="4"/>
    <col min="8449" max="8449" width="4.7109375" style="4" bestFit="1" customWidth="1"/>
    <col min="8450" max="8450" width="25.7109375" style="4" customWidth="1"/>
    <col min="8451" max="8451" width="18" style="4" customWidth="1"/>
    <col min="8452" max="8452" width="12.5703125" style="4" customWidth="1"/>
    <col min="8453" max="8453" width="13.140625" style="4" customWidth="1"/>
    <col min="8454" max="8454" width="12.5703125" style="4" customWidth="1"/>
    <col min="8455" max="8455" width="12.7109375" style="4" customWidth="1"/>
    <col min="8456" max="8456" width="13" style="4" customWidth="1"/>
    <col min="8457" max="8457" width="12.85546875" style="4" customWidth="1"/>
    <col min="8458" max="8458" width="15.7109375" style="4" customWidth="1"/>
    <col min="8459" max="8459" width="15.28515625" style="4" customWidth="1"/>
    <col min="8460" max="8460" width="14.5703125" style="4" customWidth="1"/>
    <col min="8461" max="8461" width="17.140625" style="4" customWidth="1"/>
    <col min="8462" max="8685" width="9.140625" style="4" customWidth="1"/>
    <col min="8686" max="8686" width="4.7109375" style="4" bestFit="1" customWidth="1"/>
    <col min="8687" max="8687" width="25.7109375" style="4" customWidth="1"/>
    <col min="8688" max="8688" width="18" style="4" customWidth="1"/>
    <col min="8689" max="8689" width="12.5703125" style="4" customWidth="1"/>
    <col min="8690" max="8690" width="13.140625" style="4" customWidth="1"/>
    <col min="8691" max="8691" width="12.5703125" style="4" customWidth="1"/>
    <col min="8692" max="8692" width="12.7109375" style="4" customWidth="1"/>
    <col min="8693" max="8693" width="13" style="4" customWidth="1"/>
    <col min="8694" max="8694" width="12.85546875" style="4" customWidth="1"/>
    <col min="8695" max="8704" width="14.28515625" style="4"/>
    <col min="8705" max="8705" width="4.7109375" style="4" bestFit="1" customWidth="1"/>
    <col min="8706" max="8706" width="25.7109375" style="4" customWidth="1"/>
    <col min="8707" max="8707" width="18" style="4" customWidth="1"/>
    <col min="8708" max="8708" width="12.5703125" style="4" customWidth="1"/>
    <col min="8709" max="8709" width="13.140625" style="4" customWidth="1"/>
    <col min="8710" max="8710" width="12.5703125" style="4" customWidth="1"/>
    <col min="8711" max="8711" width="12.7109375" style="4" customWidth="1"/>
    <col min="8712" max="8712" width="13" style="4" customWidth="1"/>
    <col min="8713" max="8713" width="12.85546875" style="4" customWidth="1"/>
    <col min="8714" max="8714" width="15.7109375" style="4" customWidth="1"/>
    <col min="8715" max="8715" width="15.28515625" style="4" customWidth="1"/>
    <col min="8716" max="8716" width="14.5703125" style="4" customWidth="1"/>
    <col min="8717" max="8717" width="17.140625" style="4" customWidth="1"/>
    <col min="8718" max="8941" width="9.140625" style="4" customWidth="1"/>
    <col min="8942" max="8942" width="4.7109375" style="4" bestFit="1" customWidth="1"/>
    <col min="8943" max="8943" width="25.7109375" style="4" customWidth="1"/>
    <col min="8944" max="8944" width="18" style="4" customWidth="1"/>
    <col min="8945" max="8945" width="12.5703125" style="4" customWidth="1"/>
    <col min="8946" max="8946" width="13.140625" style="4" customWidth="1"/>
    <col min="8947" max="8947" width="12.5703125" style="4" customWidth="1"/>
    <col min="8948" max="8948" width="12.7109375" style="4" customWidth="1"/>
    <col min="8949" max="8949" width="13" style="4" customWidth="1"/>
    <col min="8950" max="8950" width="12.85546875" style="4" customWidth="1"/>
    <col min="8951" max="8960" width="14.28515625" style="4"/>
    <col min="8961" max="8961" width="4.7109375" style="4" bestFit="1" customWidth="1"/>
    <col min="8962" max="8962" width="25.7109375" style="4" customWidth="1"/>
    <col min="8963" max="8963" width="18" style="4" customWidth="1"/>
    <col min="8964" max="8964" width="12.5703125" style="4" customWidth="1"/>
    <col min="8965" max="8965" width="13.140625" style="4" customWidth="1"/>
    <col min="8966" max="8966" width="12.5703125" style="4" customWidth="1"/>
    <col min="8967" max="8967" width="12.7109375" style="4" customWidth="1"/>
    <col min="8968" max="8968" width="13" style="4" customWidth="1"/>
    <col min="8969" max="8969" width="12.85546875" style="4" customWidth="1"/>
    <col min="8970" max="8970" width="15.7109375" style="4" customWidth="1"/>
    <col min="8971" max="8971" width="15.28515625" style="4" customWidth="1"/>
    <col min="8972" max="8972" width="14.5703125" style="4" customWidth="1"/>
    <col min="8973" max="8973" width="17.140625" style="4" customWidth="1"/>
    <col min="8974" max="9197" width="9.140625" style="4" customWidth="1"/>
    <col min="9198" max="9198" width="4.7109375" style="4" bestFit="1" customWidth="1"/>
    <col min="9199" max="9199" width="25.7109375" style="4" customWidth="1"/>
    <col min="9200" max="9200" width="18" style="4" customWidth="1"/>
    <col min="9201" max="9201" width="12.5703125" style="4" customWidth="1"/>
    <col min="9202" max="9202" width="13.140625" style="4" customWidth="1"/>
    <col min="9203" max="9203" width="12.5703125" style="4" customWidth="1"/>
    <col min="9204" max="9204" width="12.7109375" style="4" customWidth="1"/>
    <col min="9205" max="9205" width="13" style="4" customWidth="1"/>
    <col min="9206" max="9206" width="12.85546875" style="4" customWidth="1"/>
    <col min="9207" max="9216" width="14.28515625" style="4"/>
    <col min="9217" max="9217" width="4.7109375" style="4" bestFit="1" customWidth="1"/>
    <col min="9218" max="9218" width="25.7109375" style="4" customWidth="1"/>
    <col min="9219" max="9219" width="18" style="4" customWidth="1"/>
    <col min="9220" max="9220" width="12.5703125" style="4" customWidth="1"/>
    <col min="9221" max="9221" width="13.140625" style="4" customWidth="1"/>
    <col min="9222" max="9222" width="12.5703125" style="4" customWidth="1"/>
    <col min="9223" max="9223" width="12.7109375" style="4" customWidth="1"/>
    <col min="9224" max="9224" width="13" style="4" customWidth="1"/>
    <col min="9225" max="9225" width="12.85546875" style="4" customWidth="1"/>
    <col min="9226" max="9226" width="15.7109375" style="4" customWidth="1"/>
    <col min="9227" max="9227" width="15.28515625" style="4" customWidth="1"/>
    <col min="9228" max="9228" width="14.5703125" style="4" customWidth="1"/>
    <col min="9229" max="9229" width="17.140625" style="4" customWidth="1"/>
    <col min="9230" max="9453" width="9.140625" style="4" customWidth="1"/>
    <col min="9454" max="9454" width="4.7109375" style="4" bestFit="1" customWidth="1"/>
    <col min="9455" max="9455" width="25.7109375" style="4" customWidth="1"/>
    <col min="9456" max="9456" width="18" style="4" customWidth="1"/>
    <col min="9457" max="9457" width="12.5703125" style="4" customWidth="1"/>
    <col min="9458" max="9458" width="13.140625" style="4" customWidth="1"/>
    <col min="9459" max="9459" width="12.5703125" style="4" customWidth="1"/>
    <col min="9460" max="9460" width="12.7109375" style="4" customWidth="1"/>
    <col min="9461" max="9461" width="13" style="4" customWidth="1"/>
    <col min="9462" max="9462" width="12.85546875" style="4" customWidth="1"/>
    <col min="9463" max="9472" width="14.28515625" style="4"/>
    <col min="9473" max="9473" width="4.7109375" style="4" bestFit="1" customWidth="1"/>
    <col min="9474" max="9474" width="25.7109375" style="4" customWidth="1"/>
    <col min="9475" max="9475" width="18" style="4" customWidth="1"/>
    <col min="9476" max="9476" width="12.5703125" style="4" customWidth="1"/>
    <col min="9477" max="9477" width="13.140625" style="4" customWidth="1"/>
    <col min="9478" max="9478" width="12.5703125" style="4" customWidth="1"/>
    <col min="9479" max="9479" width="12.7109375" style="4" customWidth="1"/>
    <col min="9480" max="9480" width="13" style="4" customWidth="1"/>
    <col min="9481" max="9481" width="12.85546875" style="4" customWidth="1"/>
    <col min="9482" max="9482" width="15.7109375" style="4" customWidth="1"/>
    <col min="9483" max="9483" width="15.28515625" style="4" customWidth="1"/>
    <col min="9484" max="9484" width="14.5703125" style="4" customWidth="1"/>
    <col min="9485" max="9485" width="17.140625" style="4" customWidth="1"/>
    <col min="9486" max="9709" width="9.140625" style="4" customWidth="1"/>
    <col min="9710" max="9710" width="4.7109375" style="4" bestFit="1" customWidth="1"/>
    <col min="9711" max="9711" width="25.7109375" style="4" customWidth="1"/>
    <col min="9712" max="9712" width="18" style="4" customWidth="1"/>
    <col min="9713" max="9713" width="12.5703125" style="4" customWidth="1"/>
    <col min="9714" max="9714" width="13.140625" style="4" customWidth="1"/>
    <col min="9715" max="9715" width="12.5703125" style="4" customWidth="1"/>
    <col min="9716" max="9716" width="12.7109375" style="4" customWidth="1"/>
    <col min="9717" max="9717" width="13" style="4" customWidth="1"/>
    <col min="9718" max="9718" width="12.85546875" style="4" customWidth="1"/>
    <col min="9719" max="9728" width="14.28515625" style="4"/>
    <col min="9729" max="9729" width="4.7109375" style="4" bestFit="1" customWidth="1"/>
    <col min="9730" max="9730" width="25.7109375" style="4" customWidth="1"/>
    <col min="9731" max="9731" width="18" style="4" customWidth="1"/>
    <col min="9732" max="9732" width="12.5703125" style="4" customWidth="1"/>
    <col min="9733" max="9733" width="13.140625" style="4" customWidth="1"/>
    <col min="9734" max="9734" width="12.5703125" style="4" customWidth="1"/>
    <col min="9735" max="9735" width="12.7109375" style="4" customWidth="1"/>
    <col min="9736" max="9736" width="13" style="4" customWidth="1"/>
    <col min="9737" max="9737" width="12.85546875" style="4" customWidth="1"/>
    <col min="9738" max="9738" width="15.7109375" style="4" customWidth="1"/>
    <col min="9739" max="9739" width="15.28515625" style="4" customWidth="1"/>
    <col min="9740" max="9740" width="14.5703125" style="4" customWidth="1"/>
    <col min="9741" max="9741" width="17.140625" style="4" customWidth="1"/>
    <col min="9742" max="9965" width="9.140625" style="4" customWidth="1"/>
    <col min="9966" max="9966" width="4.7109375" style="4" bestFit="1" customWidth="1"/>
    <col min="9967" max="9967" width="25.7109375" style="4" customWidth="1"/>
    <col min="9968" max="9968" width="18" style="4" customWidth="1"/>
    <col min="9969" max="9969" width="12.5703125" style="4" customWidth="1"/>
    <col min="9970" max="9970" width="13.140625" style="4" customWidth="1"/>
    <col min="9971" max="9971" width="12.5703125" style="4" customWidth="1"/>
    <col min="9972" max="9972" width="12.7109375" style="4" customWidth="1"/>
    <col min="9973" max="9973" width="13" style="4" customWidth="1"/>
    <col min="9974" max="9974" width="12.85546875" style="4" customWidth="1"/>
    <col min="9975" max="9984" width="14.28515625" style="4"/>
    <col min="9985" max="9985" width="4.7109375" style="4" bestFit="1" customWidth="1"/>
    <col min="9986" max="9986" width="25.7109375" style="4" customWidth="1"/>
    <col min="9987" max="9987" width="18" style="4" customWidth="1"/>
    <col min="9988" max="9988" width="12.5703125" style="4" customWidth="1"/>
    <col min="9989" max="9989" width="13.140625" style="4" customWidth="1"/>
    <col min="9990" max="9990" width="12.5703125" style="4" customWidth="1"/>
    <col min="9991" max="9991" width="12.7109375" style="4" customWidth="1"/>
    <col min="9992" max="9992" width="13" style="4" customWidth="1"/>
    <col min="9993" max="9993" width="12.85546875" style="4" customWidth="1"/>
    <col min="9994" max="9994" width="15.7109375" style="4" customWidth="1"/>
    <col min="9995" max="9995" width="15.28515625" style="4" customWidth="1"/>
    <col min="9996" max="9996" width="14.5703125" style="4" customWidth="1"/>
    <col min="9997" max="9997" width="17.140625" style="4" customWidth="1"/>
    <col min="9998" max="10221" width="9.140625" style="4" customWidth="1"/>
    <col min="10222" max="10222" width="4.7109375" style="4" bestFit="1" customWidth="1"/>
    <col min="10223" max="10223" width="25.7109375" style="4" customWidth="1"/>
    <col min="10224" max="10224" width="18" style="4" customWidth="1"/>
    <col min="10225" max="10225" width="12.5703125" style="4" customWidth="1"/>
    <col min="10226" max="10226" width="13.140625" style="4" customWidth="1"/>
    <col min="10227" max="10227" width="12.5703125" style="4" customWidth="1"/>
    <col min="10228" max="10228" width="12.7109375" style="4" customWidth="1"/>
    <col min="10229" max="10229" width="13" style="4" customWidth="1"/>
    <col min="10230" max="10230" width="12.85546875" style="4" customWidth="1"/>
    <col min="10231" max="10240" width="14.28515625" style="4"/>
    <col min="10241" max="10241" width="4.7109375" style="4" bestFit="1" customWidth="1"/>
    <col min="10242" max="10242" width="25.7109375" style="4" customWidth="1"/>
    <col min="10243" max="10243" width="18" style="4" customWidth="1"/>
    <col min="10244" max="10244" width="12.5703125" style="4" customWidth="1"/>
    <col min="10245" max="10245" width="13.140625" style="4" customWidth="1"/>
    <col min="10246" max="10246" width="12.5703125" style="4" customWidth="1"/>
    <col min="10247" max="10247" width="12.7109375" style="4" customWidth="1"/>
    <col min="10248" max="10248" width="13" style="4" customWidth="1"/>
    <col min="10249" max="10249" width="12.85546875" style="4" customWidth="1"/>
    <col min="10250" max="10250" width="15.7109375" style="4" customWidth="1"/>
    <col min="10251" max="10251" width="15.28515625" style="4" customWidth="1"/>
    <col min="10252" max="10252" width="14.5703125" style="4" customWidth="1"/>
    <col min="10253" max="10253" width="17.140625" style="4" customWidth="1"/>
    <col min="10254" max="10477" width="9.140625" style="4" customWidth="1"/>
    <col min="10478" max="10478" width="4.7109375" style="4" bestFit="1" customWidth="1"/>
    <col min="10479" max="10479" width="25.7109375" style="4" customWidth="1"/>
    <col min="10480" max="10480" width="18" style="4" customWidth="1"/>
    <col min="10481" max="10481" width="12.5703125" style="4" customWidth="1"/>
    <col min="10482" max="10482" width="13.140625" style="4" customWidth="1"/>
    <col min="10483" max="10483" width="12.5703125" style="4" customWidth="1"/>
    <col min="10484" max="10484" width="12.7109375" style="4" customWidth="1"/>
    <col min="10485" max="10485" width="13" style="4" customWidth="1"/>
    <col min="10486" max="10486" width="12.85546875" style="4" customWidth="1"/>
    <col min="10487" max="10496" width="14.28515625" style="4"/>
    <col min="10497" max="10497" width="4.7109375" style="4" bestFit="1" customWidth="1"/>
    <col min="10498" max="10498" width="25.7109375" style="4" customWidth="1"/>
    <col min="10499" max="10499" width="18" style="4" customWidth="1"/>
    <col min="10500" max="10500" width="12.5703125" style="4" customWidth="1"/>
    <col min="10501" max="10501" width="13.140625" style="4" customWidth="1"/>
    <col min="10502" max="10502" width="12.5703125" style="4" customWidth="1"/>
    <col min="10503" max="10503" width="12.7109375" style="4" customWidth="1"/>
    <col min="10504" max="10504" width="13" style="4" customWidth="1"/>
    <col min="10505" max="10505" width="12.85546875" style="4" customWidth="1"/>
    <col min="10506" max="10506" width="15.7109375" style="4" customWidth="1"/>
    <col min="10507" max="10507" width="15.28515625" style="4" customWidth="1"/>
    <col min="10508" max="10508" width="14.5703125" style="4" customWidth="1"/>
    <col min="10509" max="10509" width="17.140625" style="4" customWidth="1"/>
    <col min="10510" max="10733" width="9.140625" style="4" customWidth="1"/>
    <col min="10734" max="10734" width="4.7109375" style="4" bestFit="1" customWidth="1"/>
    <col min="10735" max="10735" width="25.7109375" style="4" customWidth="1"/>
    <col min="10736" max="10736" width="18" style="4" customWidth="1"/>
    <col min="10737" max="10737" width="12.5703125" style="4" customWidth="1"/>
    <col min="10738" max="10738" width="13.140625" style="4" customWidth="1"/>
    <col min="10739" max="10739" width="12.5703125" style="4" customWidth="1"/>
    <col min="10740" max="10740" width="12.7109375" style="4" customWidth="1"/>
    <col min="10741" max="10741" width="13" style="4" customWidth="1"/>
    <col min="10742" max="10742" width="12.85546875" style="4" customWidth="1"/>
    <col min="10743" max="10752" width="14.28515625" style="4"/>
    <col min="10753" max="10753" width="4.7109375" style="4" bestFit="1" customWidth="1"/>
    <col min="10754" max="10754" width="25.7109375" style="4" customWidth="1"/>
    <col min="10755" max="10755" width="18" style="4" customWidth="1"/>
    <col min="10756" max="10756" width="12.5703125" style="4" customWidth="1"/>
    <col min="10757" max="10757" width="13.140625" style="4" customWidth="1"/>
    <col min="10758" max="10758" width="12.5703125" style="4" customWidth="1"/>
    <col min="10759" max="10759" width="12.7109375" style="4" customWidth="1"/>
    <col min="10760" max="10760" width="13" style="4" customWidth="1"/>
    <col min="10761" max="10761" width="12.85546875" style="4" customWidth="1"/>
    <col min="10762" max="10762" width="15.7109375" style="4" customWidth="1"/>
    <col min="10763" max="10763" width="15.28515625" style="4" customWidth="1"/>
    <col min="10764" max="10764" width="14.5703125" style="4" customWidth="1"/>
    <col min="10765" max="10765" width="17.140625" style="4" customWidth="1"/>
    <col min="10766" max="10989" width="9.140625" style="4" customWidth="1"/>
    <col min="10990" max="10990" width="4.7109375" style="4" bestFit="1" customWidth="1"/>
    <col min="10991" max="10991" width="25.7109375" style="4" customWidth="1"/>
    <col min="10992" max="10992" width="18" style="4" customWidth="1"/>
    <col min="10993" max="10993" width="12.5703125" style="4" customWidth="1"/>
    <col min="10994" max="10994" width="13.140625" style="4" customWidth="1"/>
    <col min="10995" max="10995" width="12.5703125" style="4" customWidth="1"/>
    <col min="10996" max="10996" width="12.7109375" style="4" customWidth="1"/>
    <col min="10997" max="10997" width="13" style="4" customWidth="1"/>
    <col min="10998" max="10998" width="12.85546875" style="4" customWidth="1"/>
    <col min="10999" max="11008" width="14.28515625" style="4"/>
    <col min="11009" max="11009" width="4.7109375" style="4" bestFit="1" customWidth="1"/>
    <col min="11010" max="11010" width="25.7109375" style="4" customWidth="1"/>
    <col min="11011" max="11011" width="18" style="4" customWidth="1"/>
    <col min="11012" max="11012" width="12.5703125" style="4" customWidth="1"/>
    <col min="11013" max="11013" width="13.140625" style="4" customWidth="1"/>
    <col min="11014" max="11014" width="12.5703125" style="4" customWidth="1"/>
    <col min="11015" max="11015" width="12.7109375" style="4" customWidth="1"/>
    <col min="11016" max="11016" width="13" style="4" customWidth="1"/>
    <col min="11017" max="11017" width="12.85546875" style="4" customWidth="1"/>
    <col min="11018" max="11018" width="15.7109375" style="4" customWidth="1"/>
    <col min="11019" max="11019" width="15.28515625" style="4" customWidth="1"/>
    <col min="11020" max="11020" width="14.5703125" style="4" customWidth="1"/>
    <col min="11021" max="11021" width="17.140625" style="4" customWidth="1"/>
    <col min="11022" max="11245" width="9.140625" style="4" customWidth="1"/>
    <col min="11246" max="11246" width="4.7109375" style="4" bestFit="1" customWidth="1"/>
    <col min="11247" max="11247" width="25.7109375" style="4" customWidth="1"/>
    <col min="11248" max="11248" width="18" style="4" customWidth="1"/>
    <col min="11249" max="11249" width="12.5703125" style="4" customWidth="1"/>
    <col min="11250" max="11250" width="13.140625" style="4" customWidth="1"/>
    <col min="11251" max="11251" width="12.5703125" style="4" customWidth="1"/>
    <col min="11252" max="11252" width="12.7109375" style="4" customWidth="1"/>
    <col min="11253" max="11253" width="13" style="4" customWidth="1"/>
    <col min="11254" max="11254" width="12.85546875" style="4" customWidth="1"/>
    <col min="11255" max="11264" width="14.28515625" style="4"/>
    <col min="11265" max="11265" width="4.7109375" style="4" bestFit="1" customWidth="1"/>
    <col min="11266" max="11266" width="25.7109375" style="4" customWidth="1"/>
    <col min="11267" max="11267" width="18" style="4" customWidth="1"/>
    <col min="11268" max="11268" width="12.5703125" style="4" customWidth="1"/>
    <col min="11269" max="11269" width="13.140625" style="4" customWidth="1"/>
    <col min="11270" max="11270" width="12.5703125" style="4" customWidth="1"/>
    <col min="11271" max="11271" width="12.7109375" style="4" customWidth="1"/>
    <col min="11272" max="11272" width="13" style="4" customWidth="1"/>
    <col min="11273" max="11273" width="12.85546875" style="4" customWidth="1"/>
    <col min="11274" max="11274" width="15.7109375" style="4" customWidth="1"/>
    <col min="11275" max="11275" width="15.28515625" style="4" customWidth="1"/>
    <col min="11276" max="11276" width="14.5703125" style="4" customWidth="1"/>
    <col min="11277" max="11277" width="17.140625" style="4" customWidth="1"/>
    <col min="11278" max="11501" width="9.140625" style="4" customWidth="1"/>
    <col min="11502" max="11502" width="4.7109375" style="4" bestFit="1" customWidth="1"/>
    <col min="11503" max="11503" width="25.7109375" style="4" customWidth="1"/>
    <col min="11504" max="11504" width="18" style="4" customWidth="1"/>
    <col min="11505" max="11505" width="12.5703125" style="4" customWidth="1"/>
    <col min="11506" max="11506" width="13.140625" style="4" customWidth="1"/>
    <col min="11507" max="11507" width="12.5703125" style="4" customWidth="1"/>
    <col min="11508" max="11508" width="12.7109375" style="4" customWidth="1"/>
    <col min="11509" max="11509" width="13" style="4" customWidth="1"/>
    <col min="11510" max="11510" width="12.85546875" style="4" customWidth="1"/>
    <col min="11511" max="11520" width="14.28515625" style="4"/>
    <col min="11521" max="11521" width="4.7109375" style="4" bestFit="1" customWidth="1"/>
    <col min="11522" max="11522" width="25.7109375" style="4" customWidth="1"/>
    <col min="11523" max="11523" width="18" style="4" customWidth="1"/>
    <col min="11524" max="11524" width="12.5703125" style="4" customWidth="1"/>
    <col min="11525" max="11525" width="13.140625" style="4" customWidth="1"/>
    <col min="11526" max="11526" width="12.5703125" style="4" customWidth="1"/>
    <col min="11527" max="11527" width="12.7109375" style="4" customWidth="1"/>
    <col min="11528" max="11528" width="13" style="4" customWidth="1"/>
    <col min="11529" max="11529" width="12.85546875" style="4" customWidth="1"/>
    <col min="11530" max="11530" width="15.7109375" style="4" customWidth="1"/>
    <col min="11531" max="11531" width="15.28515625" style="4" customWidth="1"/>
    <col min="11532" max="11532" width="14.5703125" style="4" customWidth="1"/>
    <col min="11533" max="11533" width="17.140625" style="4" customWidth="1"/>
    <col min="11534" max="11757" width="9.140625" style="4" customWidth="1"/>
    <col min="11758" max="11758" width="4.7109375" style="4" bestFit="1" customWidth="1"/>
    <col min="11759" max="11759" width="25.7109375" style="4" customWidth="1"/>
    <col min="11760" max="11760" width="18" style="4" customWidth="1"/>
    <col min="11761" max="11761" width="12.5703125" style="4" customWidth="1"/>
    <col min="11762" max="11762" width="13.140625" style="4" customWidth="1"/>
    <col min="11763" max="11763" width="12.5703125" style="4" customWidth="1"/>
    <col min="11764" max="11764" width="12.7109375" style="4" customWidth="1"/>
    <col min="11765" max="11765" width="13" style="4" customWidth="1"/>
    <col min="11766" max="11766" width="12.85546875" style="4" customWidth="1"/>
    <col min="11767" max="11776" width="14.28515625" style="4"/>
    <col min="11777" max="11777" width="4.7109375" style="4" bestFit="1" customWidth="1"/>
    <col min="11778" max="11778" width="25.7109375" style="4" customWidth="1"/>
    <col min="11779" max="11779" width="18" style="4" customWidth="1"/>
    <col min="11780" max="11780" width="12.5703125" style="4" customWidth="1"/>
    <col min="11781" max="11781" width="13.140625" style="4" customWidth="1"/>
    <col min="11782" max="11782" width="12.5703125" style="4" customWidth="1"/>
    <col min="11783" max="11783" width="12.7109375" style="4" customWidth="1"/>
    <col min="11784" max="11784" width="13" style="4" customWidth="1"/>
    <col min="11785" max="11785" width="12.85546875" style="4" customWidth="1"/>
    <col min="11786" max="11786" width="15.7109375" style="4" customWidth="1"/>
    <col min="11787" max="11787" width="15.28515625" style="4" customWidth="1"/>
    <col min="11788" max="11788" width="14.5703125" style="4" customWidth="1"/>
    <col min="11789" max="11789" width="17.140625" style="4" customWidth="1"/>
    <col min="11790" max="12013" width="9.140625" style="4" customWidth="1"/>
    <col min="12014" max="12014" width="4.7109375" style="4" bestFit="1" customWidth="1"/>
    <col min="12015" max="12015" width="25.7109375" style="4" customWidth="1"/>
    <col min="12016" max="12016" width="18" style="4" customWidth="1"/>
    <col min="12017" max="12017" width="12.5703125" style="4" customWidth="1"/>
    <col min="12018" max="12018" width="13.140625" style="4" customWidth="1"/>
    <col min="12019" max="12019" width="12.5703125" style="4" customWidth="1"/>
    <col min="12020" max="12020" width="12.7109375" style="4" customWidth="1"/>
    <col min="12021" max="12021" width="13" style="4" customWidth="1"/>
    <col min="12022" max="12022" width="12.85546875" style="4" customWidth="1"/>
    <col min="12023" max="12032" width="14.28515625" style="4"/>
    <col min="12033" max="12033" width="4.7109375" style="4" bestFit="1" customWidth="1"/>
    <col min="12034" max="12034" width="25.7109375" style="4" customWidth="1"/>
    <col min="12035" max="12035" width="18" style="4" customWidth="1"/>
    <col min="12036" max="12036" width="12.5703125" style="4" customWidth="1"/>
    <col min="12037" max="12037" width="13.140625" style="4" customWidth="1"/>
    <col min="12038" max="12038" width="12.5703125" style="4" customWidth="1"/>
    <col min="12039" max="12039" width="12.7109375" style="4" customWidth="1"/>
    <col min="12040" max="12040" width="13" style="4" customWidth="1"/>
    <col min="12041" max="12041" width="12.85546875" style="4" customWidth="1"/>
    <col min="12042" max="12042" width="15.7109375" style="4" customWidth="1"/>
    <col min="12043" max="12043" width="15.28515625" style="4" customWidth="1"/>
    <col min="12044" max="12044" width="14.5703125" style="4" customWidth="1"/>
    <col min="12045" max="12045" width="17.140625" style="4" customWidth="1"/>
    <col min="12046" max="12269" width="9.140625" style="4" customWidth="1"/>
    <col min="12270" max="12270" width="4.7109375" style="4" bestFit="1" customWidth="1"/>
    <col min="12271" max="12271" width="25.7109375" style="4" customWidth="1"/>
    <col min="12272" max="12272" width="18" style="4" customWidth="1"/>
    <col min="12273" max="12273" width="12.5703125" style="4" customWidth="1"/>
    <col min="12274" max="12274" width="13.140625" style="4" customWidth="1"/>
    <col min="12275" max="12275" width="12.5703125" style="4" customWidth="1"/>
    <col min="12276" max="12276" width="12.7109375" style="4" customWidth="1"/>
    <col min="12277" max="12277" width="13" style="4" customWidth="1"/>
    <col min="12278" max="12278" width="12.85546875" style="4" customWidth="1"/>
    <col min="12279" max="12288" width="14.28515625" style="4"/>
    <col min="12289" max="12289" width="4.7109375" style="4" bestFit="1" customWidth="1"/>
    <col min="12290" max="12290" width="25.7109375" style="4" customWidth="1"/>
    <col min="12291" max="12291" width="18" style="4" customWidth="1"/>
    <col min="12292" max="12292" width="12.5703125" style="4" customWidth="1"/>
    <col min="12293" max="12293" width="13.140625" style="4" customWidth="1"/>
    <col min="12294" max="12294" width="12.5703125" style="4" customWidth="1"/>
    <col min="12295" max="12295" width="12.7109375" style="4" customWidth="1"/>
    <col min="12296" max="12296" width="13" style="4" customWidth="1"/>
    <col min="12297" max="12297" width="12.85546875" style="4" customWidth="1"/>
    <col min="12298" max="12298" width="15.7109375" style="4" customWidth="1"/>
    <col min="12299" max="12299" width="15.28515625" style="4" customWidth="1"/>
    <col min="12300" max="12300" width="14.5703125" style="4" customWidth="1"/>
    <col min="12301" max="12301" width="17.140625" style="4" customWidth="1"/>
    <col min="12302" max="12525" width="9.140625" style="4" customWidth="1"/>
    <col min="12526" max="12526" width="4.7109375" style="4" bestFit="1" customWidth="1"/>
    <col min="12527" max="12527" width="25.7109375" style="4" customWidth="1"/>
    <col min="12528" max="12528" width="18" style="4" customWidth="1"/>
    <col min="12529" max="12529" width="12.5703125" style="4" customWidth="1"/>
    <col min="12530" max="12530" width="13.140625" style="4" customWidth="1"/>
    <col min="12531" max="12531" width="12.5703125" style="4" customWidth="1"/>
    <col min="12532" max="12532" width="12.7109375" style="4" customWidth="1"/>
    <col min="12533" max="12533" width="13" style="4" customWidth="1"/>
    <col min="12534" max="12534" width="12.85546875" style="4" customWidth="1"/>
    <col min="12535" max="12544" width="14.28515625" style="4"/>
    <col min="12545" max="12545" width="4.7109375" style="4" bestFit="1" customWidth="1"/>
    <col min="12546" max="12546" width="25.7109375" style="4" customWidth="1"/>
    <col min="12547" max="12547" width="18" style="4" customWidth="1"/>
    <col min="12548" max="12548" width="12.5703125" style="4" customWidth="1"/>
    <col min="12549" max="12549" width="13.140625" style="4" customWidth="1"/>
    <col min="12550" max="12550" width="12.5703125" style="4" customWidth="1"/>
    <col min="12551" max="12551" width="12.7109375" style="4" customWidth="1"/>
    <col min="12552" max="12552" width="13" style="4" customWidth="1"/>
    <col min="12553" max="12553" width="12.85546875" style="4" customWidth="1"/>
    <col min="12554" max="12554" width="15.7109375" style="4" customWidth="1"/>
    <col min="12555" max="12555" width="15.28515625" style="4" customWidth="1"/>
    <col min="12556" max="12556" width="14.5703125" style="4" customWidth="1"/>
    <col min="12557" max="12557" width="17.140625" style="4" customWidth="1"/>
    <col min="12558" max="12781" width="9.140625" style="4" customWidth="1"/>
    <col min="12782" max="12782" width="4.7109375" style="4" bestFit="1" customWidth="1"/>
    <col min="12783" max="12783" width="25.7109375" style="4" customWidth="1"/>
    <col min="12784" max="12784" width="18" style="4" customWidth="1"/>
    <col min="12785" max="12785" width="12.5703125" style="4" customWidth="1"/>
    <col min="12786" max="12786" width="13.140625" style="4" customWidth="1"/>
    <col min="12787" max="12787" width="12.5703125" style="4" customWidth="1"/>
    <col min="12788" max="12788" width="12.7109375" style="4" customWidth="1"/>
    <col min="12789" max="12789" width="13" style="4" customWidth="1"/>
    <col min="12790" max="12790" width="12.85546875" style="4" customWidth="1"/>
    <col min="12791" max="12800" width="14.28515625" style="4"/>
    <col min="12801" max="12801" width="4.7109375" style="4" bestFit="1" customWidth="1"/>
    <col min="12802" max="12802" width="25.7109375" style="4" customWidth="1"/>
    <col min="12803" max="12803" width="18" style="4" customWidth="1"/>
    <col min="12804" max="12804" width="12.5703125" style="4" customWidth="1"/>
    <col min="12805" max="12805" width="13.140625" style="4" customWidth="1"/>
    <col min="12806" max="12806" width="12.5703125" style="4" customWidth="1"/>
    <col min="12807" max="12807" width="12.7109375" style="4" customWidth="1"/>
    <col min="12808" max="12808" width="13" style="4" customWidth="1"/>
    <col min="12809" max="12809" width="12.85546875" style="4" customWidth="1"/>
    <col min="12810" max="12810" width="15.7109375" style="4" customWidth="1"/>
    <col min="12811" max="12811" width="15.28515625" style="4" customWidth="1"/>
    <col min="12812" max="12812" width="14.5703125" style="4" customWidth="1"/>
    <col min="12813" max="12813" width="17.140625" style="4" customWidth="1"/>
    <col min="12814" max="13037" width="9.140625" style="4" customWidth="1"/>
    <col min="13038" max="13038" width="4.7109375" style="4" bestFit="1" customWidth="1"/>
    <col min="13039" max="13039" width="25.7109375" style="4" customWidth="1"/>
    <col min="13040" max="13040" width="18" style="4" customWidth="1"/>
    <col min="13041" max="13041" width="12.5703125" style="4" customWidth="1"/>
    <col min="13042" max="13042" width="13.140625" style="4" customWidth="1"/>
    <col min="13043" max="13043" width="12.5703125" style="4" customWidth="1"/>
    <col min="13044" max="13044" width="12.7109375" style="4" customWidth="1"/>
    <col min="13045" max="13045" width="13" style="4" customWidth="1"/>
    <col min="13046" max="13046" width="12.85546875" style="4" customWidth="1"/>
    <col min="13047" max="13056" width="14.28515625" style="4"/>
    <col min="13057" max="13057" width="4.7109375" style="4" bestFit="1" customWidth="1"/>
    <col min="13058" max="13058" width="25.7109375" style="4" customWidth="1"/>
    <col min="13059" max="13059" width="18" style="4" customWidth="1"/>
    <col min="13060" max="13060" width="12.5703125" style="4" customWidth="1"/>
    <col min="13061" max="13061" width="13.140625" style="4" customWidth="1"/>
    <col min="13062" max="13062" width="12.5703125" style="4" customWidth="1"/>
    <col min="13063" max="13063" width="12.7109375" style="4" customWidth="1"/>
    <col min="13064" max="13064" width="13" style="4" customWidth="1"/>
    <col min="13065" max="13065" width="12.85546875" style="4" customWidth="1"/>
    <col min="13066" max="13066" width="15.7109375" style="4" customWidth="1"/>
    <col min="13067" max="13067" width="15.28515625" style="4" customWidth="1"/>
    <col min="13068" max="13068" width="14.5703125" style="4" customWidth="1"/>
    <col min="13069" max="13069" width="17.140625" style="4" customWidth="1"/>
    <col min="13070" max="13293" width="9.140625" style="4" customWidth="1"/>
    <col min="13294" max="13294" width="4.7109375" style="4" bestFit="1" customWidth="1"/>
    <col min="13295" max="13295" width="25.7109375" style="4" customWidth="1"/>
    <col min="13296" max="13296" width="18" style="4" customWidth="1"/>
    <col min="13297" max="13297" width="12.5703125" style="4" customWidth="1"/>
    <col min="13298" max="13298" width="13.140625" style="4" customWidth="1"/>
    <col min="13299" max="13299" width="12.5703125" style="4" customWidth="1"/>
    <col min="13300" max="13300" width="12.7109375" style="4" customWidth="1"/>
    <col min="13301" max="13301" width="13" style="4" customWidth="1"/>
    <col min="13302" max="13302" width="12.85546875" style="4" customWidth="1"/>
    <col min="13303" max="13312" width="14.28515625" style="4"/>
    <col min="13313" max="13313" width="4.7109375" style="4" bestFit="1" customWidth="1"/>
    <col min="13314" max="13314" width="25.7109375" style="4" customWidth="1"/>
    <col min="13315" max="13315" width="18" style="4" customWidth="1"/>
    <col min="13316" max="13316" width="12.5703125" style="4" customWidth="1"/>
    <col min="13317" max="13317" width="13.140625" style="4" customWidth="1"/>
    <col min="13318" max="13318" width="12.5703125" style="4" customWidth="1"/>
    <col min="13319" max="13319" width="12.7109375" style="4" customWidth="1"/>
    <col min="13320" max="13320" width="13" style="4" customWidth="1"/>
    <col min="13321" max="13321" width="12.85546875" style="4" customWidth="1"/>
    <col min="13322" max="13322" width="15.7109375" style="4" customWidth="1"/>
    <col min="13323" max="13323" width="15.28515625" style="4" customWidth="1"/>
    <col min="13324" max="13324" width="14.5703125" style="4" customWidth="1"/>
    <col min="13325" max="13325" width="17.140625" style="4" customWidth="1"/>
    <col min="13326" max="13549" width="9.140625" style="4" customWidth="1"/>
    <col min="13550" max="13550" width="4.7109375" style="4" bestFit="1" customWidth="1"/>
    <col min="13551" max="13551" width="25.7109375" style="4" customWidth="1"/>
    <col min="13552" max="13552" width="18" style="4" customWidth="1"/>
    <col min="13553" max="13553" width="12.5703125" style="4" customWidth="1"/>
    <col min="13554" max="13554" width="13.140625" style="4" customWidth="1"/>
    <col min="13555" max="13555" width="12.5703125" style="4" customWidth="1"/>
    <col min="13556" max="13556" width="12.7109375" style="4" customWidth="1"/>
    <col min="13557" max="13557" width="13" style="4" customWidth="1"/>
    <col min="13558" max="13558" width="12.85546875" style="4" customWidth="1"/>
    <col min="13559" max="13568" width="14.28515625" style="4"/>
    <col min="13569" max="13569" width="4.7109375" style="4" bestFit="1" customWidth="1"/>
    <col min="13570" max="13570" width="25.7109375" style="4" customWidth="1"/>
    <col min="13571" max="13571" width="18" style="4" customWidth="1"/>
    <col min="13572" max="13572" width="12.5703125" style="4" customWidth="1"/>
    <col min="13573" max="13573" width="13.140625" style="4" customWidth="1"/>
    <col min="13574" max="13574" width="12.5703125" style="4" customWidth="1"/>
    <col min="13575" max="13575" width="12.7109375" style="4" customWidth="1"/>
    <col min="13576" max="13576" width="13" style="4" customWidth="1"/>
    <col min="13577" max="13577" width="12.85546875" style="4" customWidth="1"/>
    <col min="13578" max="13578" width="15.7109375" style="4" customWidth="1"/>
    <col min="13579" max="13579" width="15.28515625" style="4" customWidth="1"/>
    <col min="13580" max="13580" width="14.5703125" style="4" customWidth="1"/>
    <col min="13581" max="13581" width="17.140625" style="4" customWidth="1"/>
    <col min="13582" max="13805" width="9.140625" style="4" customWidth="1"/>
    <col min="13806" max="13806" width="4.7109375" style="4" bestFit="1" customWidth="1"/>
    <col min="13807" max="13807" width="25.7109375" style="4" customWidth="1"/>
    <col min="13808" max="13808" width="18" style="4" customWidth="1"/>
    <col min="13809" max="13809" width="12.5703125" style="4" customWidth="1"/>
    <col min="13810" max="13810" width="13.140625" style="4" customWidth="1"/>
    <col min="13811" max="13811" width="12.5703125" style="4" customWidth="1"/>
    <col min="13812" max="13812" width="12.7109375" style="4" customWidth="1"/>
    <col min="13813" max="13813" width="13" style="4" customWidth="1"/>
    <col min="13814" max="13814" width="12.85546875" style="4" customWidth="1"/>
    <col min="13815" max="13824" width="14.28515625" style="4"/>
    <col min="13825" max="13825" width="4.7109375" style="4" bestFit="1" customWidth="1"/>
    <col min="13826" max="13826" width="25.7109375" style="4" customWidth="1"/>
    <col min="13827" max="13827" width="18" style="4" customWidth="1"/>
    <col min="13828" max="13828" width="12.5703125" style="4" customWidth="1"/>
    <col min="13829" max="13829" width="13.140625" style="4" customWidth="1"/>
    <col min="13830" max="13830" width="12.5703125" style="4" customWidth="1"/>
    <col min="13831" max="13831" width="12.7109375" style="4" customWidth="1"/>
    <col min="13832" max="13832" width="13" style="4" customWidth="1"/>
    <col min="13833" max="13833" width="12.85546875" style="4" customWidth="1"/>
    <col min="13834" max="13834" width="15.7109375" style="4" customWidth="1"/>
    <col min="13835" max="13835" width="15.28515625" style="4" customWidth="1"/>
    <col min="13836" max="13836" width="14.5703125" style="4" customWidth="1"/>
    <col min="13837" max="13837" width="17.140625" style="4" customWidth="1"/>
    <col min="13838" max="14061" width="9.140625" style="4" customWidth="1"/>
    <col min="14062" max="14062" width="4.7109375" style="4" bestFit="1" customWidth="1"/>
    <col min="14063" max="14063" width="25.7109375" style="4" customWidth="1"/>
    <col min="14064" max="14064" width="18" style="4" customWidth="1"/>
    <col min="14065" max="14065" width="12.5703125" style="4" customWidth="1"/>
    <col min="14066" max="14066" width="13.140625" style="4" customWidth="1"/>
    <col min="14067" max="14067" width="12.5703125" style="4" customWidth="1"/>
    <col min="14068" max="14068" width="12.7109375" style="4" customWidth="1"/>
    <col min="14069" max="14069" width="13" style="4" customWidth="1"/>
    <col min="14070" max="14070" width="12.85546875" style="4" customWidth="1"/>
    <col min="14071" max="14080" width="14.28515625" style="4"/>
    <col min="14081" max="14081" width="4.7109375" style="4" bestFit="1" customWidth="1"/>
    <col min="14082" max="14082" width="25.7109375" style="4" customWidth="1"/>
    <col min="14083" max="14083" width="18" style="4" customWidth="1"/>
    <col min="14084" max="14084" width="12.5703125" style="4" customWidth="1"/>
    <col min="14085" max="14085" width="13.140625" style="4" customWidth="1"/>
    <col min="14086" max="14086" width="12.5703125" style="4" customWidth="1"/>
    <col min="14087" max="14087" width="12.7109375" style="4" customWidth="1"/>
    <col min="14088" max="14088" width="13" style="4" customWidth="1"/>
    <col min="14089" max="14089" width="12.85546875" style="4" customWidth="1"/>
    <col min="14090" max="14090" width="15.7109375" style="4" customWidth="1"/>
    <col min="14091" max="14091" width="15.28515625" style="4" customWidth="1"/>
    <col min="14092" max="14092" width="14.5703125" style="4" customWidth="1"/>
    <col min="14093" max="14093" width="17.140625" style="4" customWidth="1"/>
    <col min="14094" max="14317" width="9.140625" style="4" customWidth="1"/>
    <col min="14318" max="14318" width="4.7109375" style="4" bestFit="1" customWidth="1"/>
    <col min="14319" max="14319" width="25.7109375" style="4" customWidth="1"/>
    <col min="14320" max="14320" width="18" style="4" customWidth="1"/>
    <col min="14321" max="14321" width="12.5703125" style="4" customWidth="1"/>
    <col min="14322" max="14322" width="13.140625" style="4" customWidth="1"/>
    <col min="14323" max="14323" width="12.5703125" style="4" customWidth="1"/>
    <col min="14324" max="14324" width="12.7109375" style="4" customWidth="1"/>
    <col min="14325" max="14325" width="13" style="4" customWidth="1"/>
    <col min="14326" max="14326" width="12.85546875" style="4" customWidth="1"/>
    <col min="14327" max="14336" width="14.28515625" style="4"/>
    <col min="14337" max="14337" width="4.7109375" style="4" bestFit="1" customWidth="1"/>
    <col min="14338" max="14338" width="25.7109375" style="4" customWidth="1"/>
    <col min="14339" max="14339" width="18" style="4" customWidth="1"/>
    <col min="14340" max="14340" width="12.5703125" style="4" customWidth="1"/>
    <col min="14341" max="14341" width="13.140625" style="4" customWidth="1"/>
    <col min="14342" max="14342" width="12.5703125" style="4" customWidth="1"/>
    <col min="14343" max="14343" width="12.7109375" style="4" customWidth="1"/>
    <col min="14344" max="14344" width="13" style="4" customWidth="1"/>
    <col min="14345" max="14345" width="12.85546875" style="4" customWidth="1"/>
    <col min="14346" max="14346" width="15.7109375" style="4" customWidth="1"/>
    <col min="14347" max="14347" width="15.28515625" style="4" customWidth="1"/>
    <col min="14348" max="14348" width="14.5703125" style="4" customWidth="1"/>
    <col min="14349" max="14349" width="17.140625" style="4" customWidth="1"/>
    <col min="14350" max="14573" width="9.140625" style="4" customWidth="1"/>
    <col min="14574" max="14574" width="4.7109375" style="4" bestFit="1" customWidth="1"/>
    <col min="14575" max="14575" width="25.7109375" style="4" customWidth="1"/>
    <col min="14576" max="14576" width="18" style="4" customWidth="1"/>
    <col min="14577" max="14577" width="12.5703125" style="4" customWidth="1"/>
    <col min="14578" max="14578" width="13.140625" style="4" customWidth="1"/>
    <col min="14579" max="14579" width="12.5703125" style="4" customWidth="1"/>
    <col min="14580" max="14580" width="12.7109375" style="4" customWidth="1"/>
    <col min="14581" max="14581" width="13" style="4" customWidth="1"/>
    <col min="14582" max="14582" width="12.85546875" style="4" customWidth="1"/>
    <col min="14583" max="14592" width="14.28515625" style="4"/>
    <col min="14593" max="14593" width="4.7109375" style="4" bestFit="1" customWidth="1"/>
    <col min="14594" max="14594" width="25.7109375" style="4" customWidth="1"/>
    <col min="14595" max="14595" width="18" style="4" customWidth="1"/>
    <col min="14596" max="14596" width="12.5703125" style="4" customWidth="1"/>
    <col min="14597" max="14597" width="13.140625" style="4" customWidth="1"/>
    <col min="14598" max="14598" width="12.5703125" style="4" customWidth="1"/>
    <col min="14599" max="14599" width="12.7109375" style="4" customWidth="1"/>
    <col min="14600" max="14600" width="13" style="4" customWidth="1"/>
    <col min="14601" max="14601" width="12.85546875" style="4" customWidth="1"/>
    <col min="14602" max="14602" width="15.7109375" style="4" customWidth="1"/>
    <col min="14603" max="14603" width="15.28515625" style="4" customWidth="1"/>
    <col min="14604" max="14604" width="14.5703125" style="4" customWidth="1"/>
    <col min="14605" max="14605" width="17.140625" style="4" customWidth="1"/>
    <col min="14606" max="14829" width="9.140625" style="4" customWidth="1"/>
    <col min="14830" max="14830" width="4.7109375" style="4" bestFit="1" customWidth="1"/>
    <col min="14831" max="14831" width="25.7109375" style="4" customWidth="1"/>
    <col min="14832" max="14832" width="18" style="4" customWidth="1"/>
    <col min="14833" max="14833" width="12.5703125" style="4" customWidth="1"/>
    <col min="14834" max="14834" width="13.140625" style="4" customWidth="1"/>
    <col min="14835" max="14835" width="12.5703125" style="4" customWidth="1"/>
    <col min="14836" max="14836" width="12.7109375" style="4" customWidth="1"/>
    <col min="14837" max="14837" width="13" style="4" customWidth="1"/>
    <col min="14838" max="14838" width="12.85546875" style="4" customWidth="1"/>
    <col min="14839" max="14848" width="14.28515625" style="4"/>
    <col min="14849" max="14849" width="4.7109375" style="4" bestFit="1" customWidth="1"/>
    <col min="14850" max="14850" width="25.7109375" style="4" customWidth="1"/>
    <col min="14851" max="14851" width="18" style="4" customWidth="1"/>
    <col min="14852" max="14852" width="12.5703125" style="4" customWidth="1"/>
    <col min="14853" max="14853" width="13.140625" style="4" customWidth="1"/>
    <col min="14854" max="14854" width="12.5703125" style="4" customWidth="1"/>
    <col min="14855" max="14855" width="12.7109375" style="4" customWidth="1"/>
    <col min="14856" max="14856" width="13" style="4" customWidth="1"/>
    <col min="14857" max="14857" width="12.85546875" style="4" customWidth="1"/>
    <col min="14858" max="14858" width="15.7109375" style="4" customWidth="1"/>
    <col min="14859" max="14859" width="15.28515625" style="4" customWidth="1"/>
    <col min="14860" max="14860" width="14.5703125" style="4" customWidth="1"/>
    <col min="14861" max="14861" width="17.140625" style="4" customWidth="1"/>
    <col min="14862" max="15085" width="9.140625" style="4" customWidth="1"/>
    <col min="15086" max="15086" width="4.7109375" style="4" bestFit="1" customWidth="1"/>
    <col min="15087" max="15087" width="25.7109375" style="4" customWidth="1"/>
    <col min="15088" max="15088" width="18" style="4" customWidth="1"/>
    <col min="15089" max="15089" width="12.5703125" style="4" customWidth="1"/>
    <col min="15090" max="15090" width="13.140625" style="4" customWidth="1"/>
    <col min="15091" max="15091" width="12.5703125" style="4" customWidth="1"/>
    <col min="15092" max="15092" width="12.7109375" style="4" customWidth="1"/>
    <col min="15093" max="15093" width="13" style="4" customWidth="1"/>
    <col min="15094" max="15094" width="12.85546875" style="4" customWidth="1"/>
    <col min="15095" max="15104" width="14.28515625" style="4"/>
    <col min="15105" max="15105" width="4.7109375" style="4" bestFit="1" customWidth="1"/>
    <col min="15106" max="15106" width="25.7109375" style="4" customWidth="1"/>
    <col min="15107" max="15107" width="18" style="4" customWidth="1"/>
    <col min="15108" max="15108" width="12.5703125" style="4" customWidth="1"/>
    <col min="15109" max="15109" width="13.140625" style="4" customWidth="1"/>
    <col min="15110" max="15110" width="12.5703125" style="4" customWidth="1"/>
    <col min="15111" max="15111" width="12.7109375" style="4" customWidth="1"/>
    <col min="15112" max="15112" width="13" style="4" customWidth="1"/>
    <col min="15113" max="15113" width="12.85546875" style="4" customWidth="1"/>
    <col min="15114" max="15114" width="15.7109375" style="4" customWidth="1"/>
    <col min="15115" max="15115" width="15.28515625" style="4" customWidth="1"/>
    <col min="15116" max="15116" width="14.5703125" style="4" customWidth="1"/>
    <col min="15117" max="15117" width="17.140625" style="4" customWidth="1"/>
    <col min="15118" max="15341" width="9.140625" style="4" customWidth="1"/>
    <col min="15342" max="15342" width="4.7109375" style="4" bestFit="1" customWidth="1"/>
    <col min="15343" max="15343" width="25.7109375" style="4" customWidth="1"/>
    <col min="15344" max="15344" width="18" style="4" customWidth="1"/>
    <col min="15345" max="15345" width="12.5703125" style="4" customWidth="1"/>
    <col min="15346" max="15346" width="13.140625" style="4" customWidth="1"/>
    <col min="15347" max="15347" width="12.5703125" style="4" customWidth="1"/>
    <col min="15348" max="15348" width="12.7109375" style="4" customWidth="1"/>
    <col min="15349" max="15349" width="13" style="4" customWidth="1"/>
    <col min="15350" max="15350" width="12.85546875" style="4" customWidth="1"/>
    <col min="15351" max="15360" width="14.28515625" style="4"/>
    <col min="15361" max="15361" width="4.7109375" style="4" bestFit="1" customWidth="1"/>
    <col min="15362" max="15362" width="25.7109375" style="4" customWidth="1"/>
    <col min="15363" max="15363" width="18" style="4" customWidth="1"/>
    <col min="15364" max="15364" width="12.5703125" style="4" customWidth="1"/>
    <col min="15365" max="15365" width="13.140625" style="4" customWidth="1"/>
    <col min="15366" max="15366" width="12.5703125" style="4" customWidth="1"/>
    <col min="15367" max="15367" width="12.7109375" style="4" customWidth="1"/>
    <col min="15368" max="15368" width="13" style="4" customWidth="1"/>
    <col min="15369" max="15369" width="12.85546875" style="4" customWidth="1"/>
    <col min="15370" max="15370" width="15.7109375" style="4" customWidth="1"/>
    <col min="15371" max="15371" width="15.28515625" style="4" customWidth="1"/>
    <col min="15372" max="15372" width="14.5703125" style="4" customWidth="1"/>
    <col min="15373" max="15373" width="17.140625" style="4" customWidth="1"/>
    <col min="15374" max="15597" width="9.140625" style="4" customWidth="1"/>
    <col min="15598" max="15598" width="4.7109375" style="4" bestFit="1" customWidth="1"/>
    <col min="15599" max="15599" width="25.7109375" style="4" customWidth="1"/>
    <col min="15600" max="15600" width="18" style="4" customWidth="1"/>
    <col min="15601" max="15601" width="12.5703125" style="4" customWidth="1"/>
    <col min="15602" max="15602" width="13.140625" style="4" customWidth="1"/>
    <col min="15603" max="15603" width="12.5703125" style="4" customWidth="1"/>
    <col min="15604" max="15604" width="12.7109375" style="4" customWidth="1"/>
    <col min="15605" max="15605" width="13" style="4" customWidth="1"/>
    <col min="15606" max="15606" width="12.85546875" style="4" customWidth="1"/>
    <col min="15607" max="15616" width="14.28515625" style="4"/>
    <col min="15617" max="15617" width="4.7109375" style="4" bestFit="1" customWidth="1"/>
    <col min="15618" max="15618" width="25.7109375" style="4" customWidth="1"/>
    <col min="15619" max="15619" width="18" style="4" customWidth="1"/>
    <col min="15620" max="15620" width="12.5703125" style="4" customWidth="1"/>
    <col min="15621" max="15621" width="13.140625" style="4" customWidth="1"/>
    <col min="15622" max="15622" width="12.5703125" style="4" customWidth="1"/>
    <col min="15623" max="15623" width="12.7109375" style="4" customWidth="1"/>
    <col min="15624" max="15624" width="13" style="4" customWidth="1"/>
    <col min="15625" max="15625" width="12.85546875" style="4" customWidth="1"/>
    <col min="15626" max="15626" width="15.7109375" style="4" customWidth="1"/>
    <col min="15627" max="15627" width="15.28515625" style="4" customWidth="1"/>
    <col min="15628" max="15628" width="14.5703125" style="4" customWidth="1"/>
    <col min="15629" max="15629" width="17.140625" style="4" customWidth="1"/>
    <col min="15630" max="15853" width="9.140625" style="4" customWidth="1"/>
    <col min="15854" max="15854" width="4.7109375" style="4" bestFit="1" customWidth="1"/>
    <col min="15855" max="15855" width="25.7109375" style="4" customWidth="1"/>
    <col min="15856" max="15856" width="18" style="4" customWidth="1"/>
    <col min="15857" max="15857" width="12.5703125" style="4" customWidth="1"/>
    <col min="15858" max="15858" width="13.140625" style="4" customWidth="1"/>
    <col min="15859" max="15859" width="12.5703125" style="4" customWidth="1"/>
    <col min="15860" max="15860" width="12.7109375" style="4" customWidth="1"/>
    <col min="15861" max="15861" width="13" style="4" customWidth="1"/>
    <col min="15862" max="15862" width="12.85546875" style="4" customWidth="1"/>
    <col min="15863" max="15872" width="14.28515625" style="4"/>
    <col min="15873" max="15873" width="4.7109375" style="4" bestFit="1" customWidth="1"/>
    <col min="15874" max="15874" width="25.7109375" style="4" customWidth="1"/>
    <col min="15875" max="15875" width="18" style="4" customWidth="1"/>
    <col min="15876" max="15876" width="12.5703125" style="4" customWidth="1"/>
    <col min="15877" max="15877" width="13.140625" style="4" customWidth="1"/>
    <col min="15878" max="15878" width="12.5703125" style="4" customWidth="1"/>
    <col min="15879" max="15879" width="12.7109375" style="4" customWidth="1"/>
    <col min="15880" max="15880" width="13" style="4" customWidth="1"/>
    <col min="15881" max="15881" width="12.85546875" style="4" customWidth="1"/>
    <col min="15882" max="15882" width="15.7109375" style="4" customWidth="1"/>
    <col min="15883" max="15883" width="15.28515625" style="4" customWidth="1"/>
    <col min="15884" max="15884" width="14.5703125" style="4" customWidth="1"/>
    <col min="15885" max="15885" width="17.140625" style="4" customWidth="1"/>
    <col min="15886" max="16109" width="9.140625" style="4" customWidth="1"/>
    <col min="16110" max="16110" width="4.7109375" style="4" bestFit="1" customWidth="1"/>
    <col min="16111" max="16111" width="25.7109375" style="4" customWidth="1"/>
    <col min="16112" max="16112" width="18" style="4" customWidth="1"/>
    <col min="16113" max="16113" width="12.5703125" style="4" customWidth="1"/>
    <col min="16114" max="16114" width="13.140625" style="4" customWidth="1"/>
    <col min="16115" max="16115" width="12.5703125" style="4" customWidth="1"/>
    <col min="16116" max="16116" width="12.7109375" style="4" customWidth="1"/>
    <col min="16117" max="16117" width="13" style="4" customWidth="1"/>
    <col min="16118" max="16118" width="12.85546875" style="4" customWidth="1"/>
    <col min="16119" max="16128" width="14.28515625" style="4"/>
    <col min="16129" max="16129" width="4.7109375" style="4" bestFit="1" customWidth="1"/>
    <col min="16130" max="16130" width="25.7109375" style="4" customWidth="1"/>
    <col min="16131" max="16131" width="18" style="4" customWidth="1"/>
    <col min="16132" max="16132" width="12.5703125" style="4" customWidth="1"/>
    <col min="16133" max="16133" width="13.140625" style="4" customWidth="1"/>
    <col min="16134" max="16134" width="12.5703125" style="4" customWidth="1"/>
    <col min="16135" max="16135" width="12.7109375" style="4" customWidth="1"/>
    <col min="16136" max="16136" width="13" style="4" customWidth="1"/>
    <col min="16137" max="16137" width="12.85546875" style="4" customWidth="1"/>
    <col min="16138" max="16138" width="15.7109375" style="4" customWidth="1"/>
    <col min="16139" max="16139" width="15.28515625" style="4" customWidth="1"/>
    <col min="16140" max="16140" width="14.5703125" style="4" customWidth="1"/>
    <col min="16141" max="16141" width="17.140625" style="4" customWidth="1"/>
    <col min="16142" max="16365" width="9.140625" style="4" customWidth="1"/>
    <col min="16366" max="16366" width="4.7109375" style="4" bestFit="1" customWidth="1"/>
    <col min="16367" max="16367" width="25.7109375" style="4" customWidth="1"/>
    <col min="16368" max="16368" width="18" style="4" customWidth="1"/>
    <col min="16369" max="16369" width="12.5703125" style="4" customWidth="1"/>
    <col min="16370" max="16370" width="13.140625" style="4" customWidth="1"/>
    <col min="16371" max="16371" width="12.5703125" style="4" customWidth="1"/>
    <col min="16372" max="16372" width="12.7109375" style="4" customWidth="1"/>
    <col min="16373" max="16373" width="13" style="4" customWidth="1"/>
    <col min="16374" max="16374" width="12.85546875" style="4" customWidth="1"/>
    <col min="16375" max="16384" width="14.28515625" style="4"/>
  </cols>
  <sheetData>
    <row r="1" spans="1:13" s="1" customFormat="1" ht="48.75" customHeight="1" x14ac:dyDescent="0.2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" customFormat="1" ht="65.25" customHeight="1" x14ac:dyDescent="0.25">
      <c r="A2" s="35" t="s">
        <v>46</v>
      </c>
      <c r="B2" s="24" t="s">
        <v>45</v>
      </c>
      <c r="C2" s="21" t="s">
        <v>36</v>
      </c>
      <c r="D2" s="25" t="s">
        <v>37</v>
      </c>
      <c r="E2" s="26"/>
      <c r="F2" s="27"/>
      <c r="G2" s="28" t="s">
        <v>44</v>
      </c>
      <c r="H2" s="29"/>
      <c r="I2" s="30"/>
      <c r="J2" s="31" t="s">
        <v>40</v>
      </c>
      <c r="K2" s="21" t="s">
        <v>38</v>
      </c>
      <c r="L2" s="21" t="s">
        <v>41</v>
      </c>
      <c r="M2" s="21" t="s">
        <v>39</v>
      </c>
    </row>
    <row r="3" spans="1:13" s="2" customFormat="1" ht="87" customHeight="1" x14ac:dyDescent="0.25">
      <c r="A3" s="36"/>
      <c r="B3" s="32"/>
      <c r="C3" s="22"/>
      <c r="D3" s="33" t="s">
        <v>1</v>
      </c>
      <c r="E3" s="33" t="s">
        <v>2</v>
      </c>
      <c r="F3" s="33" t="s">
        <v>3</v>
      </c>
      <c r="G3" s="33" t="s">
        <v>4</v>
      </c>
      <c r="H3" s="33" t="s">
        <v>5</v>
      </c>
      <c r="I3" s="33" t="s">
        <v>6</v>
      </c>
      <c r="J3" s="34"/>
      <c r="K3" s="22"/>
      <c r="L3" s="22"/>
      <c r="M3" s="22"/>
    </row>
    <row r="4" spans="1:13" ht="25.5" x14ac:dyDescent="0.2">
      <c r="A4" s="9">
        <v>1</v>
      </c>
      <c r="B4" s="37" t="s">
        <v>47</v>
      </c>
      <c r="C4" s="10">
        <v>638100</v>
      </c>
      <c r="D4" s="11">
        <v>1</v>
      </c>
      <c r="E4" s="11">
        <v>0.5</v>
      </c>
      <c r="F4" s="11">
        <v>0.33</v>
      </c>
      <c r="G4" s="12">
        <v>10</v>
      </c>
      <c r="H4" s="12">
        <v>0</v>
      </c>
      <c r="I4" s="12">
        <v>0</v>
      </c>
      <c r="J4" s="13">
        <f>ROUND(((C4*D4*G4)+(C4*E4*H4)+(C4*F4*I4))/1000,1)</f>
        <v>6381</v>
      </c>
      <c r="K4" s="10">
        <v>14084</v>
      </c>
      <c r="L4" s="11">
        <f>ROUND(((K4*D4*G4)+(K4*E4*H4)+(K4*F4*I4))/1000,1)</f>
        <v>140.80000000000001</v>
      </c>
      <c r="M4" s="23">
        <f>J4+L4</f>
        <v>6521.8</v>
      </c>
    </row>
    <row r="5" spans="1:13" x14ac:dyDescent="0.2">
      <c r="A5" s="9">
        <v>2</v>
      </c>
      <c r="B5" s="37" t="s">
        <v>7</v>
      </c>
      <c r="C5" s="10">
        <v>844863</v>
      </c>
      <c r="D5" s="11">
        <v>1</v>
      </c>
      <c r="E5" s="11">
        <v>0.5</v>
      </c>
      <c r="F5" s="11">
        <v>0.33</v>
      </c>
      <c r="G5" s="12">
        <v>36</v>
      </c>
      <c r="H5" s="12">
        <v>0</v>
      </c>
      <c r="I5" s="12">
        <v>0</v>
      </c>
      <c r="J5" s="13">
        <f t="shared" ref="J5:J46" si="0">ROUND(((C5*D5*G5)+(C5*E5*H5)+(C5*F5*I5))/1000,1)</f>
        <v>30415.1</v>
      </c>
      <c r="K5" s="10">
        <v>14084</v>
      </c>
      <c r="L5" s="11">
        <f t="shared" ref="L5:L48" si="1">ROUND(((K5*D5*G5)+(K5*E5*H5)+(K5*F5*I5))/1000,1)</f>
        <v>507</v>
      </c>
      <c r="M5" s="23">
        <f t="shared" ref="M5:M48" si="2">J5+L5</f>
        <v>30922.1</v>
      </c>
    </row>
    <row r="6" spans="1:13" x14ac:dyDescent="0.2">
      <c r="A6" s="9">
        <v>3</v>
      </c>
      <c r="B6" s="37" t="s">
        <v>8</v>
      </c>
      <c r="C6" s="10">
        <v>869013</v>
      </c>
      <c r="D6" s="11">
        <v>1</v>
      </c>
      <c r="E6" s="11">
        <v>0.5</v>
      </c>
      <c r="F6" s="11">
        <v>0.33</v>
      </c>
      <c r="G6" s="12">
        <v>40</v>
      </c>
      <c r="H6" s="12">
        <v>0</v>
      </c>
      <c r="I6" s="12">
        <v>0</v>
      </c>
      <c r="J6" s="13">
        <f>ROUND(((C6*D6*G6)+(C6*E6*H6)+(C6*F6*I6))/1000,1)</f>
        <v>34760.5</v>
      </c>
      <c r="K6" s="10">
        <v>14084</v>
      </c>
      <c r="L6" s="11">
        <f t="shared" si="1"/>
        <v>563.4</v>
      </c>
      <c r="M6" s="23">
        <f t="shared" si="2"/>
        <v>35323.9</v>
      </c>
    </row>
    <row r="7" spans="1:13" ht="25.5" x14ac:dyDescent="0.2">
      <c r="A7" s="9">
        <v>4</v>
      </c>
      <c r="B7" s="37" t="s">
        <v>48</v>
      </c>
      <c r="C7" s="10">
        <v>898417</v>
      </c>
      <c r="D7" s="11">
        <v>1</v>
      </c>
      <c r="E7" s="11">
        <v>0.5</v>
      </c>
      <c r="F7" s="11">
        <v>0.33</v>
      </c>
      <c r="G7" s="12">
        <v>6</v>
      </c>
      <c r="H7" s="12">
        <v>0</v>
      </c>
      <c r="I7" s="12">
        <v>0</v>
      </c>
      <c r="J7" s="13">
        <f t="shared" si="0"/>
        <v>5390.5</v>
      </c>
      <c r="K7" s="10">
        <v>14084</v>
      </c>
      <c r="L7" s="11">
        <f t="shared" si="1"/>
        <v>84.5</v>
      </c>
      <c r="M7" s="23">
        <f t="shared" si="2"/>
        <v>5475</v>
      </c>
    </row>
    <row r="8" spans="1:13" ht="25.5" x14ac:dyDescent="0.2">
      <c r="A8" s="9">
        <v>5</v>
      </c>
      <c r="B8" s="37" t="s">
        <v>49</v>
      </c>
      <c r="C8" s="10">
        <v>824338</v>
      </c>
      <c r="D8" s="11">
        <v>1</v>
      </c>
      <c r="E8" s="11">
        <v>0.5</v>
      </c>
      <c r="F8" s="11">
        <v>0.33</v>
      </c>
      <c r="G8" s="12">
        <v>65</v>
      </c>
      <c r="H8" s="12">
        <v>0</v>
      </c>
      <c r="I8" s="12">
        <v>0</v>
      </c>
      <c r="J8" s="13">
        <f t="shared" si="0"/>
        <v>53582</v>
      </c>
      <c r="K8" s="10">
        <v>14084</v>
      </c>
      <c r="L8" s="11">
        <f t="shared" si="1"/>
        <v>915.5</v>
      </c>
      <c r="M8" s="23">
        <f t="shared" si="2"/>
        <v>54497.5</v>
      </c>
    </row>
    <row r="9" spans="1:13" x14ac:dyDescent="0.2">
      <c r="A9" s="9">
        <v>6</v>
      </c>
      <c r="B9" s="37" t="s">
        <v>9</v>
      </c>
      <c r="C9" s="10">
        <v>746135</v>
      </c>
      <c r="D9" s="11">
        <v>1</v>
      </c>
      <c r="E9" s="11">
        <v>0.5</v>
      </c>
      <c r="F9" s="11">
        <v>0.33</v>
      </c>
      <c r="G9" s="12">
        <v>20</v>
      </c>
      <c r="H9" s="12">
        <v>0</v>
      </c>
      <c r="I9" s="12">
        <v>0</v>
      </c>
      <c r="J9" s="13">
        <f t="shared" si="0"/>
        <v>14922.7</v>
      </c>
      <c r="K9" s="10">
        <v>14084</v>
      </c>
      <c r="L9" s="11">
        <f t="shared" si="1"/>
        <v>281.7</v>
      </c>
      <c r="M9" s="23">
        <f t="shared" si="2"/>
        <v>15204.400000000001</v>
      </c>
    </row>
    <row r="10" spans="1:13" x14ac:dyDescent="0.2">
      <c r="A10" s="9">
        <v>7</v>
      </c>
      <c r="B10" s="37" t="s">
        <v>10</v>
      </c>
      <c r="C10" s="10">
        <v>769730</v>
      </c>
      <c r="D10" s="11">
        <v>1</v>
      </c>
      <c r="E10" s="11">
        <v>0.5</v>
      </c>
      <c r="F10" s="11">
        <v>0.33</v>
      </c>
      <c r="G10" s="12">
        <v>37</v>
      </c>
      <c r="H10" s="12">
        <v>0</v>
      </c>
      <c r="I10" s="12">
        <v>0</v>
      </c>
      <c r="J10" s="13">
        <f t="shared" si="0"/>
        <v>28480</v>
      </c>
      <c r="K10" s="10">
        <v>14084</v>
      </c>
      <c r="L10" s="11">
        <f t="shared" si="1"/>
        <v>521.1</v>
      </c>
      <c r="M10" s="23">
        <f t="shared" si="2"/>
        <v>29001.1</v>
      </c>
    </row>
    <row r="11" spans="1:13" x14ac:dyDescent="0.2">
      <c r="A11" s="9">
        <v>8</v>
      </c>
      <c r="B11" s="37" t="s">
        <v>11</v>
      </c>
      <c r="C11" s="10">
        <v>779704</v>
      </c>
      <c r="D11" s="11">
        <v>1</v>
      </c>
      <c r="E11" s="11">
        <v>0.5</v>
      </c>
      <c r="F11" s="11">
        <v>0.33</v>
      </c>
      <c r="G11" s="12">
        <v>21</v>
      </c>
      <c r="H11" s="12">
        <v>0</v>
      </c>
      <c r="I11" s="12">
        <v>0</v>
      </c>
      <c r="J11" s="13">
        <f t="shared" si="0"/>
        <v>16373.8</v>
      </c>
      <c r="K11" s="10">
        <v>14084</v>
      </c>
      <c r="L11" s="11">
        <f t="shared" si="1"/>
        <v>295.8</v>
      </c>
      <c r="M11" s="23">
        <f t="shared" si="2"/>
        <v>16669.599999999999</v>
      </c>
    </row>
    <row r="12" spans="1:13" x14ac:dyDescent="0.2">
      <c r="A12" s="9">
        <v>9</v>
      </c>
      <c r="B12" s="37" t="s">
        <v>12</v>
      </c>
      <c r="C12" s="10">
        <v>899169</v>
      </c>
      <c r="D12" s="11">
        <v>1</v>
      </c>
      <c r="E12" s="11">
        <v>0.5</v>
      </c>
      <c r="F12" s="11">
        <v>0.33</v>
      </c>
      <c r="G12" s="12">
        <v>38</v>
      </c>
      <c r="H12" s="12">
        <v>0</v>
      </c>
      <c r="I12" s="12">
        <v>0</v>
      </c>
      <c r="J12" s="13">
        <f t="shared" si="0"/>
        <v>34168.400000000001</v>
      </c>
      <c r="K12" s="10">
        <v>14084</v>
      </c>
      <c r="L12" s="11">
        <f t="shared" si="1"/>
        <v>535.20000000000005</v>
      </c>
      <c r="M12" s="23">
        <f t="shared" si="2"/>
        <v>34703.599999999999</v>
      </c>
    </row>
    <row r="13" spans="1:13" ht="25.5" x14ac:dyDescent="0.2">
      <c r="A13" s="9">
        <v>10</v>
      </c>
      <c r="B13" s="37" t="s">
        <v>50</v>
      </c>
      <c r="C13" s="10">
        <v>693300</v>
      </c>
      <c r="D13" s="11">
        <v>1</v>
      </c>
      <c r="E13" s="11">
        <v>0.5</v>
      </c>
      <c r="F13" s="11">
        <v>0.33</v>
      </c>
      <c r="G13" s="12">
        <v>15</v>
      </c>
      <c r="H13" s="12">
        <v>0</v>
      </c>
      <c r="I13" s="12">
        <v>1</v>
      </c>
      <c r="J13" s="13">
        <f t="shared" si="0"/>
        <v>10628.3</v>
      </c>
      <c r="K13" s="10">
        <v>14084</v>
      </c>
      <c r="L13" s="11">
        <f t="shared" si="1"/>
        <v>215.9</v>
      </c>
      <c r="M13" s="23">
        <f t="shared" si="2"/>
        <v>10844.199999999999</v>
      </c>
    </row>
    <row r="14" spans="1:13" x14ac:dyDescent="0.2">
      <c r="A14" s="9">
        <v>11</v>
      </c>
      <c r="B14" s="37" t="s">
        <v>51</v>
      </c>
      <c r="C14" s="10">
        <v>829600</v>
      </c>
      <c r="D14" s="11">
        <v>1</v>
      </c>
      <c r="E14" s="11">
        <v>0.5</v>
      </c>
      <c r="F14" s="11">
        <v>0.33</v>
      </c>
      <c r="G14" s="12">
        <v>21</v>
      </c>
      <c r="H14" s="12">
        <v>0</v>
      </c>
      <c r="I14" s="12">
        <v>0</v>
      </c>
      <c r="J14" s="13">
        <f t="shared" si="0"/>
        <v>17421.599999999999</v>
      </c>
      <c r="K14" s="10">
        <v>14084</v>
      </c>
      <c r="L14" s="11">
        <f t="shared" si="1"/>
        <v>295.8</v>
      </c>
      <c r="M14" s="23">
        <f t="shared" si="2"/>
        <v>17717.399999999998</v>
      </c>
    </row>
    <row r="15" spans="1:13" x14ac:dyDescent="0.2">
      <c r="A15" s="9">
        <v>12</v>
      </c>
      <c r="B15" s="37" t="s">
        <v>13</v>
      </c>
      <c r="C15" s="10">
        <v>840249</v>
      </c>
      <c r="D15" s="11">
        <v>1</v>
      </c>
      <c r="E15" s="11">
        <v>0.5</v>
      </c>
      <c r="F15" s="11">
        <v>0.33</v>
      </c>
      <c r="G15" s="12">
        <v>39</v>
      </c>
      <c r="H15" s="12">
        <v>0</v>
      </c>
      <c r="I15" s="12">
        <v>0</v>
      </c>
      <c r="J15" s="13">
        <f t="shared" si="0"/>
        <v>32769.699999999997</v>
      </c>
      <c r="K15" s="10">
        <v>14084</v>
      </c>
      <c r="L15" s="11">
        <f t="shared" si="1"/>
        <v>549.29999999999995</v>
      </c>
      <c r="M15" s="23">
        <f t="shared" si="2"/>
        <v>33319</v>
      </c>
    </row>
    <row r="16" spans="1:13" x14ac:dyDescent="0.2">
      <c r="A16" s="9">
        <v>13</v>
      </c>
      <c r="B16" s="37" t="s">
        <v>14</v>
      </c>
      <c r="C16" s="10">
        <v>733622</v>
      </c>
      <c r="D16" s="11">
        <v>1</v>
      </c>
      <c r="E16" s="11">
        <v>0.5</v>
      </c>
      <c r="F16" s="11">
        <v>0.33</v>
      </c>
      <c r="G16" s="12">
        <v>14</v>
      </c>
      <c r="H16" s="12">
        <v>0</v>
      </c>
      <c r="I16" s="12">
        <v>0</v>
      </c>
      <c r="J16" s="13">
        <f t="shared" si="0"/>
        <v>10270.700000000001</v>
      </c>
      <c r="K16" s="10">
        <v>14084</v>
      </c>
      <c r="L16" s="11">
        <f t="shared" si="1"/>
        <v>197.2</v>
      </c>
      <c r="M16" s="23">
        <f t="shared" si="2"/>
        <v>10467.900000000001</v>
      </c>
    </row>
    <row r="17" spans="1:13" x14ac:dyDescent="0.2">
      <c r="A17" s="9">
        <v>14</v>
      </c>
      <c r="B17" s="37" t="s">
        <v>15</v>
      </c>
      <c r="C17" s="10">
        <v>902473</v>
      </c>
      <c r="D17" s="11">
        <v>1</v>
      </c>
      <c r="E17" s="11">
        <v>0.5</v>
      </c>
      <c r="F17" s="11">
        <v>0.33</v>
      </c>
      <c r="G17" s="12">
        <v>44</v>
      </c>
      <c r="H17" s="12">
        <v>0</v>
      </c>
      <c r="I17" s="12">
        <v>0</v>
      </c>
      <c r="J17" s="13">
        <f t="shared" si="0"/>
        <v>39708.800000000003</v>
      </c>
      <c r="K17" s="10">
        <v>14084</v>
      </c>
      <c r="L17" s="11">
        <f t="shared" si="1"/>
        <v>619.70000000000005</v>
      </c>
      <c r="M17" s="23">
        <f t="shared" si="2"/>
        <v>40328.5</v>
      </c>
    </row>
    <row r="18" spans="1:13" ht="25.5" x14ac:dyDescent="0.2">
      <c r="A18" s="9">
        <v>15</v>
      </c>
      <c r="B18" s="37" t="s">
        <v>52</v>
      </c>
      <c r="C18" s="10">
        <v>819159</v>
      </c>
      <c r="D18" s="11">
        <v>1</v>
      </c>
      <c r="E18" s="11">
        <v>0.5</v>
      </c>
      <c r="F18" s="11">
        <v>0.33</v>
      </c>
      <c r="G18" s="12">
        <v>12</v>
      </c>
      <c r="H18" s="12">
        <v>0</v>
      </c>
      <c r="I18" s="12">
        <v>0</v>
      </c>
      <c r="J18" s="13">
        <f t="shared" si="0"/>
        <v>9829.9</v>
      </c>
      <c r="K18" s="10">
        <v>14084</v>
      </c>
      <c r="L18" s="11">
        <f t="shared" si="1"/>
        <v>169</v>
      </c>
      <c r="M18" s="23">
        <f t="shared" si="2"/>
        <v>9998.9</v>
      </c>
    </row>
    <row r="19" spans="1:13" ht="25.5" x14ac:dyDescent="0.2">
      <c r="A19" s="9">
        <v>16</v>
      </c>
      <c r="B19" s="37" t="s">
        <v>53</v>
      </c>
      <c r="C19" s="10">
        <v>786135</v>
      </c>
      <c r="D19" s="11">
        <v>1</v>
      </c>
      <c r="E19" s="11">
        <v>0.5</v>
      </c>
      <c r="F19" s="11">
        <v>0.33</v>
      </c>
      <c r="G19" s="12">
        <v>42</v>
      </c>
      <c r="H19" s="12">
        <v>0</v>
      </c>
      <c r="I19" s="12">
        <v>0</v>
      </c>
      <c r="J19" s="13">
        <f t="shared" si="0"/>
        <v>33017.699999999997</v>
      </c>
      <c r="K19" s="10">
        <v>14084</v>
      </c>
      <c r="L19" s="11">
        <f t="shared" si="1"/>
        <v>591.5</v>
      </c>
      <c r="M19" s="23">
        <f t="shared" si="2"/>
        <v>33609.199999999997</v>
      </c>
    </row>
    <row r="20" spans="1:13" x14ac:dyDescent="0.2">
      <c r="A20" s="9">
        <v>17</v>
      </c>
      <c r="B20" s="37" t="s">
        <v>16</v>
      </c>
      <c r="C20" s="10">
        <v>686846</v>
      </c>
      <c r="D20" s="11">
        <v>1</v>
      </c>
      <c r="E20" s="11">
        <v>0.5</v>
      </c>
      <c r="F20" s="11">
        <v>0.33</v>
      </c>
      <c r="G20" s="12">
        <v>40</v>
      </c>
      <c r="H20" s="12">
        <v>0</v>
      </c>
      <c r="I20" s="12">
        <v>0</v>
      </c>
      <c r="J20" s="13">
        <f t="shared" si="0"/>
        <v>27473.8</v>
      </c>
      <c r="K20" s="10">
        <v>14084</v>
      </c>
      <c r="L20" s="11">
        <f t="shared" si="1"/>
        <v>563.4</v>
      </c>
      <c r="M20" s="23">
        <f t="shared" si="2"/>
        <v>28037.200000000001</v>
      </c>
    </row>
    <row r="21" spans="1:13" ht="25.5" x14ac:dyDescent="0.2">
      <c r="A21" s="9">
        <v>18</v>
      </c>
      <c r="B21" s="37" t="s">
        <v>54</v>
      </c>
      <c r="C21" s="10">
        <v>803559</v>
      </c>
      <c r="D21" s="11">
        <v>1</v>
      </c>
      <c r="E21" s="11">
        <v>0.5</v>
      </c>
      <c r="F21" s="11">
        <v>0.33</v>
      </c>
      <c r="G21" s="12">
        <v>27</v>
      </c>
      <c r="H21" s="12">
        <v>0</v>
      </c>
      <c r="I21" s="12">
        <v>0</v>
      </c>
      <c r="J21" s="13">
        <f t="shared" si="0"/>
        <v>21696.1</v>
      </c>
      <c r="K21" s="10">
        <v>14084</v>
      </c>
      <c r="L21" s="11">
        <f t="shared" si="1"/>
        <v>380.3</v>
      </c>
      <c r="M21" s="23">
        <f t="shared" si="2"/>
        <v>22076.399999999998</v>
      </c>
    </row>
    <row r="22" spans="1:13" x14ac:dyDescent="0.2">
      <c r="A22" s="9">
        <v>19</v>
      </c>
      <c r="B22" s="37" t="s">
        <v>17</v>
      </c>
      <c r="C22" s="10">
        <v>680776</v>
      </c>
      <c r="D22" s="11">
        <v>1</v>
      </c>
      <c r="E22" s="11">
        <v>0.5</v>
      </c>
      <c r="F22" s="11">
        <v>0.33</v>
      </c>
      <c r="G22" s="12">
        <v>17</v>
      </c>
      <c r="H22" s="12">
        <v>0</v>
      </c>
      <c r="I22" s="12">
        <v>0</v>
      </c>
      <c r="J22" s="13">
        <f t="shared" si="0"/>
        <v>11573.2</v>
      </c>
      <c r="K22" s="10">
        <v>14084</v>
      </c>
      <c r="L22" s="11">
        <f t="shared" si="1"/>
        <v>239.4</v>
      </c>
      <c r="M22" s="23">
        <f t="shared" si="2"/>
        <v>11812.6</v>
      </c>
    </row>
    <row r="23" spans="1:13" ht="25.5" x14ac:dyDescent="0.2">
      <c r="A23" s="9">
        <v>20</v>
      </c>
      <c r="B23" s="37" t="s">
        <v>55</v>
      </c>
      <c r="C23" s="10">
        <v>638621</v>
      </c>
      <c r="D23" s="11">
        <v>1</v>
      </c>
      <c r="E23" s="11">
        <v>0.5</v>
      </c>
      <c r="F23" s="11">
        <v>0.33</v>
      </c>
      <c r="G23" s="12">
        <v>14</v>
      </c>
      <c r="H23" s="12">
        <v>0</v>
      </c>
      <c r="I23" s="12">
        <v>0</v>
      </c>
      <c r="J23" s="13">
        <f t="shared" si="0"/>
        <v>8940.7000000000007</v>
      </c>
      <c r="K23" s="10">
        <v>14084</v>
      </c>
      <c r="L23" s="11">
        <f t="shared" si="1"/>
        <v>197.2</v>
      </c>
      <c r="M23" s="23">
        <f t="shared" si="2"/>
        <v>9137.9000000000015</v>
      </c>
    </row>
    <row r="24" spans="1:13" x14ac:dyDescent="0.2">
      <c r="A24" s="9">
        <v>21</v>
      </c>
      <c r="B24" s="37" t="s">
        <v>18</v>
      </c>
      <c r="C24" s="10">
        <v>708969</v>
      </c>
      <c r="D24" s="11">
        <v>1</v>
      </c>
      <c r="E24" s="11">
        <v>0.5</v>
      </c>
      <c r="F24" s="11">
        <v>0.33</v>
      </c>
      <c r="G24" s="12">
        <v>46</v>
      </c>
      <c r="H24" s="12">
        <v>0</v>
      </c>
      <c r="I24" s="12">
        <v>0</v>
      </c>
      <c r="J24" s="13">
        <f t="shared" si="0"/>
        <v>32612.6</v>
      </c>
      <c r="K24" s="10">
        <v>14084</v>
      </c>
      <c r="L24" s="11">
        <f t="shared" si="1"/>
        <v>647.9</v>
      </c>
      <c r="M24" s="23">
        <f t="shared" si="2"/>
        <v>33260.5</v>
      </c>
    </row>
    <row r="25" spans="1:13" x14ac:dyDescent="0.2">
      <c r="A25" s="9">
        <v>22</v>
      </c>
      <c r="B25" s="37" t="s">
        <v>19</v>
      </c>
      <c r="C25" s="10">
        <v>862138</v>
      </c>
      <c r="D25" s="11">
        <v>1</v>
      </c>
      <c r="E25" s="11">
        <v>0.5</v>
      </c>
      <c r="F25" s="11">
        <v>0.33</v>
      </c>
      <c r="G25" s="12">
        <v>102</v>
      </c>
      <c r="H25" s="12">
        <v>0</v>
      </c>
      <c r="I25" s="12">
        <v>0</v>
      </c>
      <c r="J25" s="13">
        <f t="shared" si="0"/>
        <v>87938.1</v>
      </c>
      <c r="K25" s="10">
        <v>14084</v>
      </c>
      <c r="L25" s="11">
        <f t="shared" si="1"/>
        <v>1436.6</v>
      </c>
      <c r="M25" s="23">
        <f t="shared" si="2"/>
        <v>89374.700000000012</v>
      </c>
    </row>
    <row r="26" spans="1:13" ht="25.5" x14ac:dyDescent="0.2">
      <c r="A26" s="9">
        <v>23</v>
      </c>
      <c r="B26" s="37" t="s">
        <v>56</v>
      </c>
      <c r="C26" s="10">
        <v>815318</v>
      </c>
      <c r="D26" s="11">
        <v>1</v>
      </c>
      <c r="E26" s="11">
        <v>0.5</v>
      </c>
      <c r="F26" s="11">
        <v>0.33</v>
      </c>
      <c r="G26" s="12">
        <v>22</v>
      </c>
      <c r="H26" s="12">
        <v>0</v>
      </c>
      <c r="I26" s="12">
        <v>0</v>
      </c>
      <c r="J26" s="13">
        <f t="shared" si="0"/>
        <v>17937</v>
      </c>
      <c r="K26" s="10">
        <v>14084</v>
      </c>
      <c r="L26" s="11">
        <f t="shared" si="1"/>
        <v>309.8</v>
      </c>
      <c r="M26" s="23">
        <f t="shared" si="2"/>
        <v>18246.8</v>
      </c>
    </row>
    <row r="27" spans="1:13" x14ac:dyDescent="0.2">
      <c r="A27" s="9">
        <v>24</v>
      </c>
      <c r="B27" s="37" t="s">
        <v>20</v>
      </c>
      <c r="C27" s="10">
        <v>742203</v>
      </c>
      <c r="D27" s="11">
        <v>1</v>
      </c>
      <c r="E27" s="11">
        <v>0.5</v>
      </c>
      <c r="F27" s="11">
        <v>0.33</v>
      </c>
      <c r="G27" s="12">
        <v>70</v>
      </c>
      <c r="H27" s="12">
        <v>0</v>
      </c>
      <c r="I27" s="12">
        <v>0</v>
      </c>
      <c r="J27" s="13">
        <f t="shared" si="0"/>
        <v>51954.2</v>
      </c>
      <c r="K27" s="10">
        <v>14084</v>
      </c>
      <c r="L27" s="11">
        <f t="shared" si="1"/>
        <v>985.9</v>
      </c>
      <c r="M27" s="23">
        <f t="shared" si="2"/>
        <v>52940.1</v>
      </c>
    </row>
    <row r="28" spans="1:13" ht="25.5" x14ac:dyDescent="0.2">
      <c r="A28" s="9">
        <v>25</v>
      </c>
      <c r="B28" s="37" t="s">
        <v>57</v>
      </c>
      <c r="C28" s="10">
        <v>735234</v>
      </c>
      <c r="D28" s="11">
        <v>1</v>
      </c>
      <c r="E28" s="11">
        <v>0.5</v>
      </c>
      <c r="F28" s="11">
        <v>0.33</v>
      </c>
      <c r="G28" s="12">
        <v>14</v>
      </c>
      <c r="H28" s="12">
        <v>1</v>
      </c>
      <c r="I28" s="12">
        <v>0</v>
      </c>
      <c r="J28" s="13">
        <f t="shared" si="0"/>
        <v>10660.9</v>
      </c>
      <c r="K28" s="10">
        <v>14084</v>
      </c>
      <c r="L28" s="11">
        <f t="shared" si="1"/>
        <v>204.2</v>
      </c>
      <c r="M28" s="23">
        <f t="shared" si="2"/>
        <v>10865.1</v>
      </c>
    </row>
    <row r="29" spans="1:13" x14ac:dyDescent="0.2">
      <c r="A29" s="9">
        <v>26</v>
      </c>
      <c r="B29" s="37" t="s">
        <v>58</v>
      </c>
      <c r="C29" s="10">
        <v>720848</v>
      </c>
      <c r="D29" s="11">
        <v>1</v>
      </c>
      <c r="E29" s="11">
        <v>0.5</v>
      </c>
      <c r="F29" s="11">
        <v>0.33</v>
      </c>
      <c r="G29" s="12">
        <v>35</v>
      </c>
      <c r="H29" s="12">
        <v>0</v>
      </c>
      <c r="I29" s="12">
        <v>0</v>
      </c>
      <c r="J29" s="13">
        <f t="shared" si="0"/>
        <v>25229.7</v>
      </c>
      <c r="K29" s="10">
        <v>14084</v>
      </c>
      <c r="L29" s="11">
        <f t="shared" si="1"/>
        <v>492.9</v>
      </c>
      <c r="M29" s="23">
        <f t="shared" si="2"/>
        <v>25722.600000000002</v>
      </c>
    </row>
    <row r="30" spans="1:13" ht="25.5" x14ac:dyDescent="0.2">
      <c r="A30" s="9">
        <v>27</v>
      </c>
      <c r="B30" s="37" t="s">
        <v>59</v>
      </c>
      <c r="C30" s="10">
        <v>669447</v>
      </c>
      <c r="D30" s="11">
        <v>1</v>
      </c>
      <c r="E30" s="11">
        <v>0.5</v>
      </c>
      <c r="F30" s="11">
        <v>0.33</v>
      </c>
      <c r="G30" s="12">
        <v>13</v>
      </c>
      <c r="H30" s="12">
        <v>0</v>
      </c>
      <c r="I30" s="12">
        <v>0</v>
      </c>
      <c r="J30" s="13">
        <f t="shared" si="0"/>
        <v>8702.7999999999993</v>
      </c>
      <c r="K30" s="10">
        <v>14084</v>
      </c>
      <c r="L30" s="11">
        <f t="shared" si="1"/>
        <v>183.1</v>
      </c>
      <c r="M30" s="23">
        <f t="shared" si="2"/>
        <v>8885.9</v>
      </c>
    </row>
    <row r="31" spans="1:13" ht="25.5" x14ac:dyDescent="0.2">
      <c r="A31" s="9">
        <v>28</v>
      </c>
      <c r="B31" s="37" t="s">
        <v>60</v>
      </c>
      <c r="C31" s="10">
        <v>791951</v>
      </c>
      <c r="D31" s="11">
        <v>1</v>
      </c>
      <c r="E31" s="11">
        <v>0.5</v>
      </c>
      <c r="F31" s="11">
        <v>0.33</v>
      </c>
      <c r="G31" s="12">
        <v>16</v>
      </c>
      <c r="H31" s="12">
        <v>0</v>
      </c>
      <c r="I31" s="12">
        <v>0</v>
      </c>
      <c r="J31" s="13">
        <f t="shared" si="0"/>
        <v>12671.2</v>
      </c>
      <c r="K31" s="10">
        <v>14084</v>
      </c>
      <c r="L31" s="11">
        <f t="shared" si="1"/>
        <v>225.3</v>
      </c>
      <c r="M31" s="23">
        <f t="shared" si="2"/>
        <v>12896.5</v>
      </c>
    </row>
    <row r="32" spans="1:13" x14ac:dyDescent="0.2">
      <c r="A32" s="9">
        <v>29</v>
      </c>
      <c r="B32" s="37" t="s">
        <v>21</v>
      </c>
      <c r="C32" s="10">
        <v>875487</v>
      </c>
      <c r="D32" s="11">
        <v>1</v>
      </c>
      <c r="E32" s="11">
        <v>0.5</v>
      </c>
      <c r="F32" s="11">
        <v>0.33</v>
      </c>
      <c r="G32" s="12">
        <v>65</v>
      </c>
      <c r="H32" s="12">
        <v>0</v>
      </c>
      <c r="I32" s="12">
        <v>0</v>
      </c>
      <c r="J32" s="13">
        <f t="shared" si="0"/>
        <v>56906.7</v>
      </c>
      <c r="K32" s="10">
        <v>14084</v>
      </c>
      <c r="L32" s="11">
        <f t="shared" si="1"/>
        <v>915.5</v>
      </c>
      <c r="M32" s="23">
        <f t="shared" si="2"/>
        <v>57822.2</v>
      </c>
    </row>
    <row r="33" spans="1:13" x14ac:dyDescent="0.2">
      <c r="A33" s="9">
        <v>30</v>
      </c>
      <c r="B33" s="37" t="s">
        <v>61</v>
      </c>
      <c r="C33" s="10">
        <v>854850</v>
      </c>
      <c r="D33" s="11">
        <v>1</v>
      </c>
      <c r="E33" s="11">
        <v>0.5</v>
      </c>
      <c r="F33" s="11">
        <v>0.33</v>
      </c>
      <c r="G33" s="12">
        <v>50</v>
      </c>
      <c r="H33" s="12">
        <v>0</v>
      </c>
      <c r="I33" s="12">
        <v>0</v>
      </c>
      <c r="J33" s="13">
        <f t="shared" si="0"/>
        <v>42742.5</v>
      </c>
      <c r="K33" s="10">
        <v>14084</v>
      </c>
      <c r="L33" s="11">
        <f t="shared" si="1"/>
        <v>704.2</v>
      </c>
      <c r="M33" s="23">
        <f t="shared" si="2"/>
        <v>43446.7</v>
      </c>
    </row>
    <row r="34" spans="1:13" x14ac:dyDescent="0.2">
      <c r="A34" s="9">
        <v>31</v>
      </c>
      <c r="B34" s="37" t="s">
        <v>22</v>
      </c>
      <c r="C34" s="10">
        <v>619956</v>
      </c>
      <c r="D34" s="11">
        <v>1</v>
      </c>
      <c r="E34" s="11">
        <v>0.5</v>
      </c>
      <c r="F34" s="11">
        <v>0.33</v>
      </c>
      <c r="G34" s="12">
        <v>16</v>
      </c>
      <c r="H34" s="12">
        <v>0</v>
      </c>
      <c r="I34" s="12">
        <v>0</v>
      </c>
      <c r="J34" s="13">
        <f t="shared" si="0"/>
        <v>9919.2999999999993</v>
      </c>
      <c r="K34" s="10">
        <v>14084</v>
      </c>
      <c r="L34" s="11">
        <f t="shared" si="1"/>
        <v>225.3</v>
      </c>
      <c r="M34" s="23">
        <f t="shared" si="2"/>
        <v>10144.599999999999</v>
      </c>
    </row>
    <row r="35" spans="1:13" x14ac:dyDescent="0.2">
      <c r="A35" s="9">
        <v>32</v>
      </c>
      <c r="B35" s="37" t="s">
        <v>23</v>
      </c>
      <c r="C35" s="10">
        <v>640867</v>
      </c>
      <c r="D35" s="11">
        <v>1</v>
      </c>
      <c r="E35" s="11">
        <v>0.5</v>
      </c>
      <c r="F35" s="11">
        <v>0.33</v>
      </c>
      <c r="G35" s="12">
        <v>12</v>
      </c>
      <c r="H35" s="12">
        <v>0</v>
      </c>
      <c r="I35" s="12">
        <v>0</v>
      </c>
      <c r="J35" s="13">
        <f t="shared" si="0"/>
        <v>7690.4</v>
      </c>
      <c r="K35" s="10">
        <v>14084</v>
      </c>
      <c r="L35" s="11">
        <f t="shared" si="1"/>
        <v>169</v>
      </c>
      <c r="M35" s="23">
        <f t="shared" si="2"/>
        <v>7859.4</v>
      </c>
    </row>
    <row r="36" spans="1:13" ht="25.5" x14ac:dyDescent="0.2">
      <c r="A36" s="9">
        <v>33</v>
      </c>
      <c r="B36" s="37" t="s">
        <v>62</v>
      </c>
      <c r="C36" s="10">
        <v>731145</v>
      </c>
      <c r="D36" s="11">
        <v>1</v>
      </c>
      <c r="E36" s="11">
        <v>0.5</v>
      </c>
      <c r="F36" s="11">
        <v>0.33</v>
      </c>
      <c r="G36" s="12">
        <v>20</v>
      </c>
      <c r="H36" s="12">
        <v>0</v>
      </c>
      <c r="I36" s="12">
        <v>0</v>
      </c>
      <c r="J36" s="13">
        <f t="shared" si="0"/>
        <v>14622.9</v>
      </c>
      <c r="K36" s="10">
        <v>14084</v>
      </c>
      <c r="L36" s="11">
        <f t="shared" si="1"/>
        <v>281.7</v>
      </c>
      <c r="M36" s="23">
        <f t="shared" si="2"/>
        <v>14904.6</v>
      </c>
    </row>
    <row r="37" spans="1:13" x14ac:dyDescent="0.2">
      <c r="A37" s="9">
        <v>34</v>
      </c>
      <c r="B37" s="37" t="s">
        <v>63</v>
      </c>
      <c r="C37" s="10">
        <v>744323</v>
      </c>
      <c r="D37" s="11">
        <v>1</v>
      </c>
      <c r="E37" s="11">
        <v>0.5</v>
      </c>
      <c r="F37" s="11">
        <v>0.33</v>
      </c>
      <c r="G37" s="12">
        <v>44</v>
      </c>
      <c r="H37" s="12">
        <v>0</v>
      </c>
      <c r="I37" s="12">
        <v>0</v>
      </c>
      <c r="J37" s="13">
        <f t="shared" si="0"/>
        <v>32750.2</v>
      </c>
      <c r="K37" s="10">
        <v>14084</v>
      </c>
      <c r="L37" s="11">
        <f t="shared" si="1"/>
        <v>619.70000000000005</v>
      </c>
      <c r="M37" s="23">
        <f t="shared" si="2"/>
        <v>33369.9</v>
      </c>
    </row>
    <row r="38" spans="1:13" ht="25.5" x14ac:dyDescent="0.2">
      <c r="A38" s="9">
        <v>35</v>
      </c>
      <c r="B38" s="37" t="s">
        <v>64</v>
      </c>
      <c r="C38" s="10">
        <v>698386</v>
      </c>
      <c r="D38" s="11">
        <v>1</v>
      </c>
      <c r="E38" s="11">
        <v>0.5</v>
      </c>
      <c r="F38" s="11">
        <v>0.33</v>
      </c>
      <c r="G38" s="12">
        <v>14</v>
      </c>
      <c r="H38" s="12">
        <v>0</v>
      </c>
      <c r="I38" s="12">
        <v>0</v>
      </c>
      <c r="J38" s="13">
        <f t="shared" si="0"/>
        <v>9777.4</v>
      </c>
      <c r="K38" s="10">
        <v>14084</v>
      </c>
      <c r="L38" s="11">
        <f t="shared" si="1"/>
        <v>197.2</v>
      </c>
      <c r="M38" s="23">
        <f t="shared" si="2"/>
        <v>9974.6</v>
      </c>
    </row>
    <row r="39" spans="1:13" x14ac:dyDescent="0.2">
      <c r="A39" s="9">
        <v>36</v>
      </c>
      <c r="B39" s="37" t="s">
        <v>65</v>
      </c>
      <c r="C39" s="10">
        <v>737598</v>
      </c>
      <c r="D39" s="11">
        <v>1</v>
      </c>
      <c r="E39" s="11">
        <v>0.5</v>
      </c>
      <c r="F39" s="11">
        <v>0.33</v>
      </c>
      <c r="G39" s="12">
        <v>23</v>
      </c>
      <c r="H39" s="12">
        <v>0</v>
      </c>
      <c r="I39" s="12">
        <v>0</v>
      </c>
      <c r="J39" s="13">
        <f t="shared" si="0"/>
        <v>16964.8</v>
      </c>
      <c r="K39" s="10">
        <v>14084</v>
      </c>
      <c r="L39" s="11">
        <f t="shared" si="1"/>
        <v>323.89999999999998</v>
      </c>
      <c r="M39" s="23">
        <f t="shared" si="2"/>
        <v>17288.7</v>
      </c>
    </row>
    <row r="40" spans="1:13" x14ac:dyDescent="0.2">
      <c r="A40" s="9">
        <v>37</v>
      </c>
      <c r="B40" s="37" t="s">
        <v>24</v>
      </c>
      <c r="C40" s="10">
        <v>709905</v>
      </c>
      <c r="D40" s="11">
        <v>1</v>
      </c>
      <c r="E40" s="11">
        <v>0.5</v>
      </c>
      <c r="F40" s="11">
        <v>0.33</v>
      </c>
      <c r="G40" s="12">
        <v>19</v>
      </c>
      <c r="H40" s="12">
        <v>0</v>
      </c>
      <c r="I40" s="12">
        <v>0</v>
      </c>
      <c r="J40" s="13">
        <f t="shared" si="0"/>
        <v>13488.2</v>
      </c>
      <c r="K40" s="10">
        <v>14084</v>
      </c>
      <c r="L40" s="11">
        <f t="shared" si="1"/>
        <v>267.60000000000002</v>
      </c>
      <c r="M40" s="23">
        <f t="shared" si="2"/>
        <v>13755.800000000001</v>
      </c>
    </row>
    <row r="41" spans="1:13" x14ac:dyDescent="0.2">
      <c r="A41" s="9">
        <v>38</v>
      </c>
      <c r="B41" s="37" t="s">
        <v>25</v>
      </c>
      <c r="C41" s="10">
        <v>1009279</v>
      </c>
      <c r="D41" s="11">
        <v>1</v>
      </c>
      <c r="E41" s="11">
        <v>0.5</v>
      </c>
      <c r="F41" s="11">
        <v>0.33</v>
      </c>
      <c r="G41" s="12">
        <v>48</v>
      </c>
      <c r="H41" s="12">
        <v>0</v>
      </c>
      <c r="I41" s="12">
        <v>0</v>
      </c>
      <c r="J41" s="13">
        <f t="shared" si="0"/>
        <v>48445.4</v>
      </c>
      <c r="K41" s="10">
        <v>14084</v>
      </c>
      <c r="L41" s="11">
        <f t="shared" si="1"/>
        <v>676</v>
      </c>
      <c r="M41" s="23">
        <f t="shared" si="2"/>
        <v>49121.4</v>
      </c>
    </row>
    <row r="42" spans="1:13" x14ac:dyDescent="0.2">
      <c r="A42" s="9">
        <v>39</v>
      </c>
      <c r="B42" s="37" t="s">
        <v>26</v>
      </c>
      <c r="C42" s="10">
        <v>720119</v>
      </c>
      <c r="D42" s="11">
        <v>1</v>
      </c>
      <c r="E42" s="11">
        <v>0.5</v>
      </c>
      <c r="F42" s="11">
        <v>0.33</v>
      </c>
      <c r="G42" s="12">
        <v>46</v>
      </c>
      <c r="H42" s="12">
        <v>1</v>
      </c>
      <c r="I42" s="12">
        <v>0</v>
      </c>
      <c r="J42" s="13">
        <f t="shared" si="0"/>
        <v>33485.5</v>
      </c>
      <c r="K42" s="10">
        <v>14084</v>
      </c>
      <c r="L42" s="11">
        <f t="shared" si="1"/>
        <v>654.9</v>
      </c>
      <c r="M42" s="23">
        <f t="shared" si="2"/>
        <v>34140.400000000001</v>
      </c>
    </row>
    <row r="43" spans="1:13" x14ac:dyDescent="0.2">
      <c r="A43" s="9">
        <v>40</v>
      </c>
      <c r="B43" s="37" t="s">
        <v>27</v>
      </c>
      <c r="C43" s="10">
        <v>1232335</v>
      </c>
      <c r="D43" s="11">
        <v>1</v>
      </c>
      <c r="E43" s="11">
        <v>0.5</v>
      </c>
      <c r="F43" s="11">
        <v>0.33</v>
      </c>
      <c r="G43" s="12">
        <v>23</v>
      </c>
      <c r="H43" s="12">
        <v>0</v>
      </c>
      <c r="I43" s="12">
        <v>0</v>
      </c>
      <c r="J43" s="13">
        <f t="shared" si="0"/>
        <v>28343.7</v>
      </c>
      <c r="K43" s="10">
        <v>14084</v>
      </c>
      <c r="L43" s="11">
        <f t="shared" si="1"/>
        <v>323.89999999999998</v>
      </c>
      <c r="M43" s="23">
        <f t="shared" si="2"/>
        <v>28667.600000000002</v>
      </c>
    </row>
    <row r="44" spans="1:13" x14ac:dyDescent="0.2">
      <c r="A44" s="9">
        <v>41</v>
      </c>
      <c r="B44" s="37" t="s">
        <v>28</v>
      </c>
      <c r="C44" s="10">
        <v>904039</v>
      </c>
      <c r="D44" s="11">
        <v>1</v>
      </c>
      <c r="E44" s="11">
        <v>0.5</v>
      </c>
      <c r="F44" s="11">
        <v>0.33</v>
      </c>
      <c r="G44" s="12">
        <v>90</v>
      </c>
      <c r="H44" s="12">
        <v>0</v>
      </c>
      <c r="I44" s="12">
        <v>0</v>
      </c>
      <c r="J44" s="13">
        <f t="shared" si="0"/>
        <v>81363.5</v>
      </c>
      <c r="K44" s="10">
        <v>14084</v>
      </c>
      <c r="L44" s="11">
        <f t="shared" si="1"/>
        <v>1267.5999999999999</v>
      </c>
      <c r="M44" s="23">
        <f t="shared" si="2"/>
        <v>82631.100000000006</v>
      </c>
    </row>
    <row r="45" spans="1:13" x14ac:dyDescent="0.2">
      <c r="A45" s="9">
        <v>42</v>
      </c>
      <c r="B45" s="37" t="s">
        <v>29</v>
      </c>
      <c r="C45" s="10">
        <v>1087774</v>
      </c>
      <c r="D45" s="11">
        <v>1</v>
      </c>
      <c r="E45" s="11">
        <v>0.5</v>
      </c>
      <c r="F45" s="11">
        <v>0.33</v>
      </c>
      <c r="G45" s="12">
        <v>239</v>
      </c>
      <c r="H45" s="12">
        <v>0</v>
      </c>
      <c r="I45" s="12">
        <v>0</v>
      </c>
      <c r="J45" s="13">
        <f t="shared" si="0"/>
        <v>259978</v>
      </c>
      <c r="K45" s="10">
        <v>14084</v>
      </c>
      <c r="L45" s="11">
        <f t="shared" si="1"/>
        <v>3366.1</v>
      </c>
      <c r="M45" s="23">
        <f t="shared" si="2"/>
        <v>263344.09999999998</v>
      </c>
    </row>
    <row r="46" spans="1:13" x14ac:dyDescent="0.2">
      <c r="A46" s="9">
        <v>43</v>
      </c>
      <c r="B46" s="37" t="s">
        <v>30</v>
      </c>
      <c r="C46" s="10">
        <v>744636</v>
      </c>
      <c r="D46" s="11">
        <v>1</v>
      </c>
      <c r="E46" s="11">
        <v>0.5</v>
      </c>
      <c r="F46" s="11">
        <v>0.33</v>
      </c>
      <c r="G46" s="12">
        <v>62</v>
      </c>
      <c r="H46" s="12">
        <v>0</v>
      </c>
      <c r="I46" s="12">
        <v>0</v>
      </c>
      <c r="J46" s="13">
        <f t="shared" si="0"/>
        <v>46167.4</v>
      </c>
      <c r="K46" s="10">
        <v>14084</v>
      </c>
      <c r="L46" s="11">
        <f t="shared" si="1"/>
        <v>873.2</v>
      </c>
      <c r="M46" s="23">
        <f t="shared" si="2"/>
        <v>47040.6</v>
      </c>
    </row>
    <row r="47" spans="1:13" x14ac:dyDescent="0.2">
      <c r="A47" s="9">
        <v>44</v>
      </c>
      <c r="B47" s="37" t="s">
        <v>31</v>
      </c>
      <c r="C47" s="10">
        <v>834118</v>
      </c>
      <c r="D47" s="11">
        <v>1</v>
      </c>
      <c r="E47" s="11">
        <v>0.5</v>
      </c>
      <c r="F47" s="11">
        <v>0.33</v>
      </c>
      <c r="G47" s="12">
        <v>112</v>
      </c>
      <c r="H47" s="12">
        <v>0</v>
      </c>
      <c r="I47" s="12">
        <v>0</v>
      </c>
      <c r="J47" s="13">
        <f>ROUND(((C47*D47*G47)+(C47*E47*H47)+(C47*F47*I47))/1000,1)</f>
        <v>93421.2</v>
      </c>
      <c r="K47" s="10">
        <v>14084</v>
      </c>
      <c r="L47" s="11">
        <f t="shared" si="1"/>
        <v>1577.4</v>
      </c>
      <c r="M47" s="23">
        <f t="shared" si="2"/>
        <v>94998.599999999991</v>
      </c>
    </row>
    <row r="48" spans="1:13" x14ac:dyDescent="0.2">
      <c r="A48" s="9">
        <v>45</v>
      </c>
      <c r="B48" s="37" t="s">
        <v>32</v>
      </c>
      <c r="C48" s="10">
        <v>1231635</v>
      </c>
      <c r="D48" s="11">
        <v>1</v>
      </c>
      <c r="E48" s="11">
        <v>0.5</v>
      </c>
      <c r="F48" s="11">
        <v>0.33</v>
      </c>
      <c r="G48" s="12">
        <v>1371</v>
      </c>
      <c r="H48" s="12">
        <v>1</v>
      </c>
      <c r="I48" s="12">
        <v>6</v>
      </c>
      <c r="J48" s="13">
        <f>ROUND(((C48*D48*G48)+(C48*E48*H48)+(C48*F48*I48))/1000,1)</f>
        <v>1691626</v>
      </c>
      <c r="K48" s="10">
        <v>14084</v>
      </c>
      <c r="L48" s="11">
        <f t="shared" si="1"/>
        <v>19344.099999999999</v>
      </c>
      <c r="M48" s="23">
        <f t="shared" si="2"/>
        <v>1710970.1</v>
      </c>
    </row>
    <row r="49" spans="1:13" s="6" customFormat="1" x14ac:dyDescent="0.2">
      <c r="A49" s="14"/>
      <c r="B49" s="15" t="s">
        <v>33</v>
      </c>
      <c r="C49" s="16"/>
      <c r="D49" s="11">
        <v>1</v>
      </c>
      <c r="E49" s="11">
        <v>0.5</v>
      </c>
      <c r="F49" s="11">
        <v>0.33</v>
      </c>
      <c r="G49" s="17">
        <f>SUM(G4:G48)</f>
        <v>3130</v>
      </c>
      <c r="H49" s="17">
        <f>SUM(H4:H48)</f>
        <v>3</v>
      </c>
      <c r="I49" s="17">
        <f>SUM(I4:I48)</f>
        <v>7</v>
      </c>
      <c r="J49" s="17">
        <f>SUM(J4:J48)</f>
        <v>3183204.0999999996</v>
      </c>
      <c r="K49" s="17"/>
      <c r="L49" s="18">
        <f>SUM(L4:L48)</f>
        <v>44136.7</v>
      </c>
      <c r="M49" s="19">
        <f>SUM(M4:M48)</f>
        <v>3227340.8000000003</v>
      </c>
    </row>
  </sheetData>
  <sheetProtection password="CF46" sheet="1" objects="1" scenarios="1"/>
  <protectedRanges>
    <protectedRange sqref="B8" name="Диапазон3_1_1_2_1"/>
    <protectedRange sqref="B10" name="Диапазон3_2_1_2_1"/>
    <protectedRange sqref="B22" name="Диапазон3_3_1_2_1"/>
    <protectedRange sqref="B23" name="Диапазон3_4_1_2_1"/>
    <protectedRange sqref="B27" name="Диапазон3_5_1_2_1"/>
    <protectedRange sqref="B28" name="Диапазон3_6_1_2_1"/>
    <protectedRange sqref="B29" name="Диапазон3_7_1_2_1"/>
    <protectedRange sqref="B31" name="Диапазон3_8_1_2_1"/>
    <protectedRange sqref="B32" name="Диапазон3_9_1_2_1"/>
    <protectedRange sqref="B34" name="Диапазон3_10_1_2_1"/>
    <protectedRange sqref="B35" name="Диапазон3_11_1_2_1"/>
    <protectedRange sqref="B36" name="Диапазон3_12_1_2_1"/>
    <protectedRange sqref="B37" name="Диапазон3_13_1_2_1"/>
    <protectedRange sqref="B41" name="Диапазон3_14_1_2_1"/>
    <protectedRange sqref="B24" name="Диапазон3_15_1_2_1"/>
    <protectedRange sqref="B5" name="Диапазон3_16_1_2_1"/>
  </protectedRanges>
  <mergeCells count="10">
    <mergeCell ref="A1:M1"/>
    <mergeCell ref="A2:A3"/>
    <mergeCell ref="B2:B3"/>
    <mergeCell ref="C2:C3"/>
    <mergeCell ref="D2:F2"/>
    <mergeCell ref="G2:I2"/>
    <mergeCell ref="J2:J3"/>
    <mergeCell ref="K2:K3"/>
    <mergeCell ref="L2:L3"/>
    <mergeCell ref="M2:M3"/>
  </mergeCells>
  <dataValidations count="1">
    <dataValidation type="decimal" operator="greaterThanOrEqual" allowBlank="1" showInputMessage="1" showErrorMessage="1" errorTitle="Внимание!" error="Возможен ввод только положительных числовых значений или 0." sqref="B41 B31:B32 B34:B37 B27:B29 B22:B24 B10 B8">
      <formula1>0</formula1>
    </dataValidation>
  </dataValidations>
  <pageMargins left="0.19685039370078741" right="0.19685039370078741" top="0.39370078740157483" bottom="0.39370078740157483" header="0" footer="0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</vt:lpstr>
      <vt:lpstr>2023</vt:lpstr>
      <vt:lpstr>2024</vt:lpstr>
      <vt:lpstr>'2022'!Заголовки_для_печати</vt:lpstr>
      <vt:lpstr>'2023'!Заголовки_для_печати</vt:lpstr>
      <vt:lpstr>'2024'!Заголовки_для_печати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2021-10-25T13:25:47Z</dcterms:modified>
</cp:coreProperties>
</file>